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5" s="1"/>
  <c r="L2361"/>
  <c r="L2360"/>
  <c r="L2356"/>
  <c r="L2355"/>
  <c r="AX2346"/>
  <c r="L2373" s="1"/>
  <c r="AT2346"/>
  <c r="AR2346"/>
  <c r="L2350" s="1"/>
  <c r="AO2346"/>
  <c r="L2353" s="1"/>
  <c r="L2351" s="1"/>
  <c r="AN2346"/>
  <c r="BA2346"/>
  <c r="L2364" s="1"/>
  <c r="AZ2346"/>
  <c r="L2363" s="1"/>
  <c r="AE2346"/>
  <c r="AD2346"/>
  <c r="L2345"/>
  <c r="AW2346" s="1"/>
  <c r="L2359" s="1"/>
  <c r="L2357" s="1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5"/>
  <c r="AR2241" s="1"/>
  <c r="L2238" s="1"/>
  <c r="L2236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8"/>
  <c r="L2227" s="1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19"/>
  <c r="AR2225" s="1"/>
  <c r="L2222" s="1"/>
  <c r="L2220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L2156" s="1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L2147" s="1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L2138" s="1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L2129" s="1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L2120" s="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L2111" s="1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L2102" s="1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L2093" s="1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L2084" s="1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L2075" s="1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L2066" s="1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J2013"/>
  <c r="G2013"/>
  <c r="L2012"/>
  <c r="L2011" s="1"/>
  <c r="L2015" s="1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5"/>
  <c r="J1995"/>
  <c r="G1995"/>
  <c r="L1994"/>
  <c r="L1992" s="1"/>
  <c r="J1994"/>
  <c r="G1994"/>
  <c r="L1993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J1975"/>
  <c r="G1975"/>
  <c r="E1973"/>
  <c r="G1973"/>
  <c r="D1973"/>
  <c r="C1973"/>
  <c r="AW1972"/>
  <c r="L2322" s="1"/>
  <c r="L2320" s="1"/>
  <c r="AT1972"/>
  <c r="AO1972"/>
  <c r="AE1972"/>
  <c r="AD1972"/>
  <c r="CB1972"/>
  <c r="CC1972"/>
  <c r="G1971"/>
  <c r="E1971"/>
  <c r="G1970"/>
  <c r="E1970"/>
  <c r="L1967"/>
  <c r="J1967"/>
  <c r="G1967"/>
  <c r="L1966"/>
  <c r="J1966"/>
  <c r="G1966"/>
  <c r="L1965"/>
  <c r="L1964" s="1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I1920"/>
  <c r="H1920"/>
  <c r="J1920" s="1"/>
  <c r="G1920"/>
  <c r="L1919"/>
  <c r="I1919"/>
  <c r="H1919"/>
  <c r="J1919" s="1"/>
  <c r="G1919"/>
  <c r="L1918"/>
  <c r="L1917" s="1"/>
  <c r="AW1927" s="1"/>
  <c r="I1918"/>
  <c r="H1918"/>
  <c r="J1918" s="1"/>
  <c r="G1918"/>
  <c r="L1915"/>
  <c r="AR1927" s="1"/>
  <c r="L1924" s="1"/>
  <c r="L1916"/>
  <c r="J1916"/>
  <c r="G1916"/>
  <c r="E1914"/>
  <c r="G1914"/>
  <c r="D1914"/>
  <c r="C1914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3"/>
  <c r="AW1913" s="1"/>
  <c r="L1907"/>
  <c r="I1907"/>
  <c r="H1907"/>
  <c r="J1907" s="1"/>
  <c r="G1907"/>
  <c r="F1907"/>
  <c r="L1906"/>
  <c r="I1906"/>
  <c r="H1906"/>
  <c r="J1906" s="1"/>
  <c r="G1906"/>
  <c r="F1906"/>
  <c r="L1905"/>
  <c r="I1905"/>
  <c r="H1905"/>
  <c r="J1905" s="1"/>
  <c r="G1905"/>
  <c r="F1905"/>
  <c r="L1904"/>
  <c r="I1904"/>
  <c r="H1904"/>
  <c r="J1904" s="1"/>
  <c r="G1904"/>
  <c r="F1904"/>
  <c r="L1902"/>
  <c r="L1901" s="1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J1893" s="1"/>
  <c r="G1893"/>
  <c r="L1892"/>
  <c r="I1892"/>
  <c r="H1892"/>
  <c r="J1892" s="1"/>
  <c r="G1892"/>
  <c r="L1891"/>
  <c r="I1891"/>
  <c r="H1891"/>
  <c r="J1891" s="1"/>
  <c r="G1891"/>
  <c r="L1890"/>
  <c r="L1889" s="1"/>
  <c r="AW1899" s="1"/>
  <c r="I1890"/>
  <c r="H1890"/>
  <c r="J1890" s="1"/>
  <c r="G1890"/>
  <c r="L1887"/>
  <c r="AR1899" s="1"/>
  <c r="L1896" s="1"/>
  <c r="L1888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5"/>
  <c r="AW1885" s="1"/>
  <c r="L1879"/>
  <c r="I1879"/>
  <c r="H1879"/>
  <c r="J1879" s="1"/>
  <c r="G1879"/>
  <c r="F1879"/>
  <c r="L1878"/>
  <c r="I1878"/>
  <c r="H1878"/>
  <c r="J1878" s="1"/>
  <c r="G1878"/>
  <c r="F1878"/>
  <c r="L1877"/>
  <c r="I1877"/>
  <c r="H1877"/>
  <c r="J1877" s="1"/>
  <c r="G1877"/>
  <c r="F1877"/>
  <c r="L1876"/>
  <c r="I1876"/>
  <c r="H1876"/>
  <c r="J1876" s="1"/>
  <c r="G1876"/>
  <c r="F1876"/>
  <c r="L1874"/>
  <c r="L1873" s="1"/>
  <c r="J1874"/>
  <c r="G1874"/>
  <c r="F1874"/>
  <c r="E1872"/>
  <c r="G1872"/>
  <c r="D1872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I1864"/>
  <c r="H1864"/>
  <c r="J1864" s="1"/>
  <c r="G1864"/>
  <c r="L1863"/>
  <c r="I1863"/>
  <c r="H1863"/>
  <c r="J1863" s="1"/>
  <c r="G1863"/>
  <c r="L1862"/>
  <c r="L1861" s="1"/>
  <c r="AW1871" s="1"/>
  <c r="I1862"/>
  <c r="H1862"/>
  <c r="J1862" s="1"/>
  <c r="G1862"/>
  <c r="L1860"/>
  <c r="J1860"/>
  <c r="G1860"/>
  <c r="E1860"/>
  <c r="L1859"/>
  <c r="J1859"/>
  <c r="G1859"/>
  <c r="L1858"/>
  <c r="I1858"/>
  <c r="H1858"/>
  <c r="J1858" s="1"/>
  <c r="G1858"/>
  <c r="L1857"/>
  <c r="I1857"/>
  <c r="H1857"/>
  <c r="J1857" s="1"/>
  <c r="G1857"/>
  <c r="L1856"/>
  <c r="L1854" s="1"/>
  <c r="J1856"/>
  <c r="G1856"/>
  <c r="E1856"/>
  <c r="L1855"/>
  <c r="J1855"/>
  <c r="G1855"/>
  <c r="L1852"/>
  <c r="L1851" s="1"/>
  <c r="J1852"/>
  <c r="G1852"/>
  <c r="C1850"/>
  <c r="E1849"/>
  <c r="G1849"/>
  <c r="D1849"/>
  <c r="C1849"/>
  <c r="AE1848"/>
  <c r="AD1848"/>
  <c r="G1847"/>
  <c r="E1847"/>
  <c r="G1846"/>
  <c r="E1846"/>
  <c r="BA1844"/>
  <c r="AZ1844"/>
  <c r="AE1844"/>
  <c r="AD1844"/>
  <c r="E1844"/>
  <c r="G1844"/>
  <c r="D1844"/>
  <c r="C1844"/>
  <c r="B1844"/>
  <c r="L1838"/>
  <c r="AW1848" s="1"/>
  <c r="L1842"/>
  <c r="I1842"/>
  <c r="H1842"/>
  <c r="J1842" s="1"/>
  <c r="G1842"/>
  <c r="F1842"/>
  <c r="L1841"/>
  <c r="I1841"/>
  <c r="H1841"/>
  <c r="J1841" s="1"/>
  <c r="G1841"/>
  <c r="F1841"/>
  <c r="L1840"/>
  <c r="I1840"/>
  <c r="H1840"/>
  <c r="J1840" s="1"/>
  <c r="G1840"/>
  <c r="F1840"/>
  <c r="L1839"/>
  <c r="I1839"/>
  <c r="H1839"/>
  <c r="J1839" s="1"/>
  <c r="G1839"/>
  <c r="F1839"/>
  <c r="L1837"/>
  <c r="J1837"/>
  <c r="G1837"/>
  <c r="F1837"/>
  <c r="E1837"/>
  <c r="L1836"/>
  <c r="J1836"/>
  <c r="G1836"/>
  <c r="F1836"/>
  <c r="L1835"/>
  <c r="I1835"/>
  <c r="H1835"/>
  <c r="J1835" s="1"/>
  <c r="G1835"/>
  <c r="F1835"/>
  <c r="L1834"/>
  <c r="I1834"/>
  <c r="H1834"/>
  <c r="J1834" s="1"/>
  <c r="G1834"/>
  <c r="F1834"/>
  <c r="L1833"/>
  <c r="L1831" s="1"/>
  <c r="J1833"/>
  <c r="G1833"/>
  <c r="F1833"/>
  <c r="E1833"/>
  <c r="L1832"/>
  <c r="J1832"/>
  <c r="G1832"/>
  <c r="F1832"/>
  <c r="L1828"/>
  <c r="L1829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J1783" s="1"/>
  <c r="G1783"/>
  <c r="L1782"/>
  <c r="I1782"/>
  <c r="H1782"/>
  <c r="J1782" s="1"/>
  <c r="G1782"/>
  <c r="L1781"/>
  <c r="I1781"/>
  <c r="H1781"/>
  <c r="J1781" s="1"/>
  <c r="G1781"/>
  <c r="L1780"/>
  <c r="I1780"/>
  <c r="H1780"/>
  <c r="J1780" s="1"/>
  <c r="G1780"/>
  <c r="L1779"/>
  <c r="I1779"/>
  <c r="H1779"/>
  <c r="J1779" s="1"/>
  <c r="G1779"/>
  <c r="L1778"/>
  <c r="I1778"/>
  <c r="H1778"/>
  <c r="J1778" s="1"/>
  <c r="G1778"/>
  <c r="L1777"/>
  <c r="L1776" s="1"/>
  <c r="AW1790" s="1"/>
  <c r="I1777"/>
  <c r="H1777"/>
  <c r="J1777" s="1"/>
  <c r="G1777"/>
  <c r="L1775"/>
  <c r="J1775"/>
  <c r="G1775"/>
  <c r="E1775"/>
  <c r="L1774"/>
  <c r="J1774"/>
  <c r="G1774"/>
  <c r="L1773"/>
  <c r="L1771" s="1"/>
  <c r="J1773"/>
  <c r="G1773"/>
  <c r="E1773"/>
  <c r="L1772"/>
  <c r="J1772"/>
  <c r="G1772"/>
  <c r="L1769"/>
  <c r="L1768" s="1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9"/>
  <c r="I1759"/>
  <c r="H1759"/>
  <c r="J1759" s="1"/>
  <c r="G1759"/>
  <c r="F1759"/>
  <c r="L1758"/>
  <c r="I1758"/>
  <c r="H1758"/>
  <c r="J1758" s="1"/>
  <c r="G1758"/>
  <c r="F1758"/>
  <c r="L1757"/>
  <c r="I1757"/>
  <c r="H1757"/>
  <c r="J1757" s="1"/>
  <c r="G1757"/>
  <c r="F1757"/>
  <c r="L1756"/>
  <c r="I1756"/>
  <c r="H1756"/>
  <c r="J1756" s="1"/>
  <c r="G1756"/>
  <c r="F1756"/>
  <c r="L1755"/>
  <c r="I1755"/>
  <c r="H1755"/>
  <c r="J1755" s="1"/>
  <c r="G1755"/>
  <c r="F1755"/>
  <c r="L1754"/>
  <c r="I1754"/>
  <c r="H1754"/>
  <c r="J1754" s="1"/>
  <c r="G1754"/>
  <c r="F1754"/>
  <c r="L1753"/>
  <c r="I1753"/>
  <c r="H1753"/>
  <c r="J1753" s="1"/>
  <c r="G1753"/>
  <c r="F1753"/>
  <c r="L1752"/>
  <c r="L1751" s="1"/>
  <c r="AW1765" s="1"/>
  <c r="I1752"/>
  <c r="H1752"/>
  <c r="J1752" s="1"/>
  <c r="G1752"/>
  <c r="F1752"/>
  <c r="L1750"/>
  <c r="J1750"/>
  <c r="G1750"/>
  <c r="F1750"/>
  <c r="E1750"/>
  <c r="L1749"/>
  <c r="J1749"/>
  <c r="G1749"/>
  <c r="F1749"/>
  <c r="L1748"/>
  <c r="L1746" s="1"/>
  <c r="J1748"/>
  <c r="G1748"/>
  <c r="F1748"/>
  <c r="E1748"/>
  <c r="L1747"/>
  <c r="J1747"/>
  <c r="G1747"/>
  <c r="F1747"/>
  <c r="L1743"/>
  <c r="L1744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J1734" s="1"/>
  <c r="G1734"/>
  <c r="L1733"/>
  <c r="I1733"/>
  <c r="H1733"/>
  <c r="J1733" s="1"/>
  <c r="G1733"/>
  <c r="L1732"/>
  <c r="I1732"/>
  <c r="H1732"/>
  <c r="J1732" s="1"/>
  <c r="G1732"/>
  <c r="L1731"/>
  <c r="L1730" s="1"/>
  <c r="AW1740" s="1"/>
  <c r="I1731"/>
  <c r="H1731"/>
  <c r="J1731" s="1"/>
  <c r="G1731"/>
  <c r="L1728"/>
  <c r="AR1740" s="1"/>
  <c r="L1737" s="1"/>
  <c r="L1729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20"/>
  <c r="I1720"/>
  <c r="H1720"/>
  <c r="J1720" s="1"/>
  <c r="G1720"/>
  <c r="F1720"/>
  <c r="L1719"/>
  <c r="I1719"/>
  <c r="H1719"/>
  <c r="J1719" s="1"/>
  <c r="G1719"/>
  <c r="F1719"/>
  <c r="L1718"/>
  <c r="I1718"/>
  <c r="H1718"/>
  <c r="J1718" s="1"/>
  <c r="G1718"/>
  <c r="F1718"/>
  <c r="L1717"/>
  <c r="L1716" s="1"/>
  <c r="AW1726" s="1"/>
  <c r="I1717"/>
  <c r="H1717"/>
  <c r="J1717" s="1"/>
  <c r="G1717"/>
  <c r="F1717"/>
  <c r="L1714"/>
  <c r="L1715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I1705"/>
  <c r="H1705"/>
  <c r="J1705" s="1"/>
  <c r="G1705"/>
  <c r="L1704"/>
  <c r="I1704"/>
  <c r="H1704"/>
  <c r="J1704" s="1"/>
  <c r="G1704"/>
  <c r="L1703"/>
  <c r="L1702" s="1"/>
  <c r="AW1712" s="1"/>
  <c r="I1703"/>
  <c r="H1703"/>
  <c r="J1703" s="1"/>
  <c r="G1703"/>
  <c r="L1701"/>
  <c r="J1701"/>
  <c r="G1701"/>
  <c r="E1701"/>
  <c r="L1700"/>
  <c r="J1700"/>
  <c r="G1700"/>
  <c r="L1699"/>
  <c r="L1697" s="1"/>
  <c r="J1699"/>
  <c r="G1699"/>
  <c r="E1699"/>
  <c r="L1698"/>
  <c r="J1698"/>
  <c r="G1698"/>
  <c r="L1695"/>
  <c r="L1694" s="1"/>
  <c r="J1695"/>
  <c r="G1695"/>
  <c r="E1693"/>
  <c r="G1693"/>
  <c r="D1693"/>
  <c r="C1693"/>
  <c r="AE1692"/>
  <c r="AD1692"/>
  <c r="G1691"/>
  <c r="E1691"/>
  <c r="G1690"/>
  <c r="E1690"/>
  <c r="BA1688"/>
  <c r="AZ1688"/>
  <c r="AE1688"/>
  <c r="AD1688"/>
  <c r="E1688"/>
  <c r="G1688"/>
  <c r="D1688"/>
  <c r="C1688"/>
  <c r="B1688"/>
  <c r="L1686"/>
  <c r="I1686"/>
  <c r="H1686"/>
  <c r="J1686" s="1"/>
  <c r="G1686"/>
  <c r="F1686"/>
  <c r="L1685"/>
  <c r="I1685"/>
  <c r="H1685"/>
  <c r="J1685" s="1"/>
  <c r="G1685"/>
  <c r="F1685"/>
  <c r="L1684"/>
  <c r="I1684"/>
  <c r="H1684"/>
  <c r="J1684" s="1"/>
  <c r="G1684"/>
  <c r="F1684"/>
  <c r="L1683"/>
  <c r="L1682" s="1"/>
  <c r="AW1692" s="1"/>
  <c r="I1683"/>
  <c r="H1683"/>
  <c r="J1683" s="1"/>
  <c r="G1683"/>
  <c r="F1683"/>
  <c r="L1681"/>
  <c r="J1681"/>
  <c r="G1681"/>
  <c r="F1681"/>
  <c r="E1681"/>
  <c r="L1680"/>
  <c r="J1680"/>
  <c r="G1680"/>
  <c r="F1680"/>
  <c r="L1679"/>
  <c r="L1677" s="1"/>
  <c r="J1679"/>
  <c r="G1679"/>
  <c r="F1679"/>
  <c r="E1679"/>
  <c r="L1678"/>
  <c r="J1678"/>
  <c r="G1678"/>
  <c r="F1678"/>
  <c r="L1675"/>
  <c r="L1674" s="1"/>
  <c r="J1675"/>
  <c r="G1675"/>
  <c r="F1675"/>
  <c r="E1673"/>
  <c r="G1673"/>
  <c r="D1673"/>
  <c r="AE1672"/>
  <c r="AD1672"/>
  <c r="G1671"/>
  <c r="E1671"/>
  <c r="G1670"/>
  <c r="E1670"/>
  <c r="BA1668"/>
  <c r="AZ1668"/>
  <c r="AE1668"/>
  <c r="AD1668"/>
  <c r="E1668"/>
  <c r="G1668"/>
  <c r="D1668"/>
  <c r="C1668"/>
  <c r="B1668"/>
  <c r="L1666"/>
  <c r="L1665" s="1"/>
  <c r="AW1672" s="1"/>
  <c r="I1666"/>
  <c r="H1666"/>
  <c r="J1666" s="1"/>
  <c r="G1666"/>
  <c r="L1664"/>
  <c r="J1664"/>
  <c r="G1664"/>
  <c r="E1664"/>
  <c r="L1663"/>
  <c r="J1663"/>
  <c r="G1663"/>
  <c r="L1662"/>
  <c r="L1660" s="1"/>
  <c r="J1662"/>
  <c r="G1662"/>
  <c r="E1662"/>
  <c r="L1661"/>
  <c r="J1661"/>
  <c r="G1661"/>
  <c r="L1658"/>
  <c r="L1657" s="1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9"/>
  <c r="L1648" s="1"/>
  <c r="AW1655" s="1"/>
  <c r="I1649"/>
  <c r="H1649"/>
  <c r="J1649" s="1"/>
  <c r="G1649"/>
  <c r="F1649"/>
  <c r="L1647"/>
  <c r="J1647"/>
  <c r="G1647"/>
  <c r="F1647"/>
  <c r="E1647"/>
  <c r="L1646"/>
  <c r="J1646"/>
  <c r="G1646"/>
  <c r="F1646"/>
  <c r="L1645"/>
  <c r="L1643" s="1"/>
  <c r="J1645"/>
  <c r="G1645"/>
  <c r="F1645"/>
  <c r="E1645"/>
  <c r="L1644"/>
  <c r="J1644"/>
  <c r="G1644"/>
  <c r="F1644"/>
  <c r="L1641"/>
  <c r="L1640" s="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J1632" s="1"/>
  <c r="G1632"/>
  <c r="L1631"/>
  <c r="I1631"/>
  <c r="H1631"/>
  <c r="J1631" s="1"/>
  <c r="G1631"/>
  <c r="L1630"/>
  <c r="I1630"/>
  <c r="H1630"/>
  <c r="J1630" s="1"/>
  <c r="G1630"/>
  <c r="L1629"/>
  <c r="L1628" s="1"/>
  <c r="AW1638" s="1"/>
  <c r="I1629"/>
  <c r="H1629"/>
  <c r="J1629" s="1"/>
  <c r="G1629"/>
  <c r="L1627"/>
  <c r="J1627"/>
  <c r="G1627"/>
  <c r="E1627"/>
  <c r="L1626"/>
  <c r="J1626"/>
  <c r="G1626"/>
  <c r="L1625"/>
  <c r="I1625"/>
  <c r="H1625"/>
  <c r="J1625" s="1"/>
  <c r="G1625"/>
  <c r="L1624"/>
  <c r="I1624"/>
  <c r="H1624"/>
  <c r="J1624" s="1"/>
  <c r="G1624"/>
  <c r="L1623"/>
  <c r="L1621" s="1"/>
  <c r="J1623"/>
  <c r="G1623"/>
  <c r="E1623"/>
  <c r="L1622"/>
  <c r="J1622"/>
  <c r="G1622"/>
  <c r="L1619"/>
  <c r="L1618" s="1"/>
  <c r="J1619"/>
  <c r="G1619"/>
  <c r="C1617"/>
  <c r="E1616"/>
  <c r="G1616"/>
  <c r="D1616"/>
  <c r="C1616"/>
  <c r="AE1615"/>
  <c r="AD1615"/>
  <c r="G1614"/>
  <c r="E1614"/>
  <c r="G1613"/>
  <c r="E1613"/>
  <c r="BA1611"/>
  <c r="AZ1611"/>
  <c r="AE1611"/>
  <c r="AD1611"/>
  <c r="E1611"/>
  <c r="G1611"/>
  <c r="D1611"/>
  <c r="C1611"/>
  <c r="B1611"/>
  <c r="L1609"/>
  <c r="I1609"/>
  <c r="H1609"/>
  <c r="J1609" s="1"/>
  <c r="G1609"/>
  <c r="F1609"/>
  <c r="L1608"/>
  <c r="I1608"/>
  <c r="H1608"/>
  <c r="J1608" s="1"/>
  <c r="G1608"/>
  <c r="F1608"/>
  <c r="L1607"/>
  <c r="I1607"/>
  <c r="H1607"/>
  <c r="J1607" s="1"/>
  <c r="G1607"/>
  <c r="F1607"/>
  <c r="L1606"/>
  <c r="L1605" s="1"/>
  <c r="AW1615" s="1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J1602" s="1"/>
  <c r="G1602"/>
  <c r="F1602"/>
  <c r="L1601"/>
  <c r="I1601"/>
  <c r="H1601"/>
  <c r="J1601" s="1"/>
  <c r="G1601"/>
  <c r="F1601"/>
  <c r="L1600"/>
  <c r="L1598" s="1"/>
  <c r="J1600"/>
  <c r="G1600"/>
  <c r="F1600"/>
  <c r="E1600"/>
  <c r="L1599"/>
  <c r="J1599"/>
  <c r="G1599"/>
  <c r="F1599"/>
  <c r="L1595"/>
  <c r="AR1615" s="1"/>
  <c r="L1596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L1584" s="1"/>
  <c r="J1585"/>
  <c r="G1585"/>
  <c r="E1583"/>
  <c r="G1583"/>
  <c r="D1583"/>
  <c r="C1583"/>
  <c r="AW1582"/>
  <c r="AT1582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6"/>
  <c r="J1576"/>
  <c r="G1576"/>
  <c r="F1576"/>
  <c r="L1575"/>
  <c r="L1574" s="1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I1565"/>
  <c r="H1565"/>
  <c r="J1565" s="1"/>
  <c r="G1565"/>
  <c r="L1564"/>
  <c r="I1564"/>
  <c r="H1564"/>
  <c r="J1564" s="1"/>
  <c r="G1564"/>
  <c r="L1563"/>
  <c r="L1562" s="1"/>
  <c r="AW1572" s="1"/>
  <c r="I1563"/>
  <c r="H1563"/>
  <c r="J1563" s="1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L1553" s="1"/>
  <c r="J1556"/>
  <c r="G1556"/>
  <c r="E1556"/>
  <c r="L1555"/>
  <c r="J1555"/>
  <c r="G1555"/>
  <c r="L1554"/>
  <c r="I1554"/>
  <c r="H1554"/>
  <c r="J1554" s="1"/>
  <c r="G1554"/>
  <c r="L1551"/>
  <c r="L1550" s="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42"/>
  <c r="I1542"/>
  <c r="H1542"/>
  <c r="J1542" s="1"/>
  <c r="G1542"/>
  <c r="F1542"/>
  <c r="L1541"/>
  <c r="I1541"/>
  <c r="H1541"/>
  <c r="J1541" s="1"/>
  <c r="G1541"/>
  <c r="F1541"/>
  <c r="L1540"/>
  <c r="L1539" s="1"/>
  <c r="AW1548" s="1"/>
  <c r="I1540"/>
  <c r="H1540"/>
  <c r="J1540" s="1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J1535"/>
  <c r="G1535"/>
  <c r="F1535"/>
  <c r="E1535"/>
  <c r="L1534"/>
  <c r="J1534"/>
  <c r="G1534"/>
  <c r="F1534"/>
  <c r="L1533"/>
  <c r="L1530" s="1"/>
  <c r="J1533"/>
  <c r="G1533"/>
  <c r="F1533"/>
  <c r="E1533"/>
  <c r="L1532"/>
  <c r="J1532"/>
  <c r="G1532"/>
  <c r="F1532"/>
  <c r="L1531"/>
  <c r="I1531"/>
  <c r="H1531"/>
  <c r="J1531" s="1"/>
  <c r="G1531"/>
  <c r="F1531"/>
  <c r="L1528"/>
  <c r="L1527" s="1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I1483"/>
  <c r="H1483"/>
  <c r="J1483" s="1"/>
  <c r="G1483"/>
  <c r="L1482"/>
  <c r="I1482"/>
  <c r="H1482"/>
  <c r="J1482" s="1"/>
  <c r="G1482"/>
  <c r="L1481"/>
  <c r="J1481"/>
  <c r="G1481"/>
  <c r="L1480"/>
  <c r="I1480"/>
  <c r="H1480"/>
  <c r="G1480"/>
  <c r="L1478"/>
  <c r="J1478"/>
  <c r="G1478"/>
  <c r="L1477"/>
  <c r="J1477"/>
  <c r="G1477"/>
  <c r="E1477"/>
  <c r="L1476"/>
  <c r="J1476"/>
  <c r="G1476"/>
  <c r="L1475"/>
  <c r="L1473" s="1"/>
  <c r="J1475"/>
  <c r="G1475"/>
  <c r="E1475"/>
  <c r="L1474"/>
  <c r="J1474"/>
  <c r="G1474"/>
  <c r="L1471"/>
  <c r="L1470" s="1"/>
  <c r="J1471"/>
  <c r="G1471"/>
  <c r="C1469"/>
  <c r="E1468"/>
  <c r="G1468"/>
  <c r="D1468"/>
  <c r="C1468"/>
  <c r="AE1467"/>
  <c r="AD1467"/>
  <c r="G1466"/>
  <c r="E1466"/>
  <c r="G1465"/>
  <c r="E1465"/>
  <c r="BA1463"/>
  <c r="AZ1463"/>
  <c r="AE1463"/>
  <c r="AD1463"/>
  <c r="E1463"/>
  <c r="G1463"/>
  <c r="D1463"/>
  <c r="C1463"/>
  <c r="B1463"/>
  <c r="L1461"/>
  <c r="I1461"/>
  <c r="H1461"/>
  <c r="J1461" s="1"/>
  <c r="G1461"/>
  <c r="F1461"/>
  <c r="L1460"/>
  <c r="I1460"/>
  <c r="H1460"/>
  <c r="J1460" s="1"/>
  <c r="G1460"/>
  <c r="F1460"/>
  <c r="L1459"/>
  <c r="I1459"/>
  <c r="H1459"/>
  <c r="J1459" s="1"/>
  <c r="G1459"/>
  <c r="F1459"/>
  <c r="L1458"/>
  <c r="J1458"/>
  <c r="G1458"/>
  <c r="F1458"/>
  <c r="L1457"/>
  <c r="L1456" s="1"/>
  <c r="AW1467" s="1"/>
  <c r="I1457"/>
  <c r="H1457"/>
  <c r="J1457" s="1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J1452"/>
  <c r="G1452"/>
  <c r="F1452"/>
  <c r="E1452"/>
  <c r="L1451"/>
  <c r="J1451"/>
  <c r="G1451"/>
  <c r="F1451"/>
  <c r="L1448"/>
  <c r="L1447" s="1"/>
  <c r="J1448"/>
  <c r="G1448"/>
  <c r="F1448"/>
  <c r="C1446"/>
  <c r="E1445"/>
  <c r="G1445"/>
  <c r="D1445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I1437"/>
  <c r="H1437"/>
  <c r="J1437" s="1"/>
  <c r="G1437"/>
  <c r="L1436"/>
  <c r="L1435" s="1"/>
  <c r="AW1444" s="1"/>
  <c r="I1436"/>
  <c r="H1436"/>
  <c r="J1436" s="1"/>
  <c r="G1436"/>
  <c r="L1434"/>
  <c r="J1434"/>
  <c r="G1434"/>
  <c r="E1434"/>
  <c r="L1433"/>
  <c r="J1433"/>
  <c r="G1433"/>
  <c r="L1432"/>
  <c r="I1432"/>
  <c r="H1432"/>
  <c r="J1432" s="1"/>
  <c r="G1432"/>
  <c r="L1431"/>
  <c r="I1431"/>
  <c r="H1431"/>
  <c r="J1431" s="1"/>
  <c r="G1431"/>
  <c r="L1430"/>
  <c r="L1428" s="1"/>
  <c r="J1430"/>
  <c r="G1430"/>
  <c r="E1430"/>
  <c r="L1429"/>
  <c r="J1429"/>
  <c r="G1429"/>
  <c r="L1425"/>
  <c r="AR1444" s="1"/>
  <c r="L1426"/>
  <c r="J1426"/>
  <c r="G1426"/>
  <c r="C1424"/>
  <c r="E1423"/>
  <c r="G1423"/>
  <c r="D1423"/>
  <c r="C1423"/>
  <c r="AE1422"/>
  <c r="AD1422"/>
  <c r="G1421"/>
  <c r="E1421"/>
  <c r="G1420"/>
  <c r="E1420"/>
  <c r="BA1418"/>
  <c r="AZ1418"/>
  <c r="AE1418"/>
  <c r="AD1418"/>
  <c r="E1418"/>
  <c r="G1418"/>
  <c r="D1418"/>
  <c r="C1418"/>
  <c r="B1418"/>
  <c r="L1416"/>
  <c r="I1416"/>
  <c r="H1416"/>
  <c r="J1416" s="1"/>
  <c r="G1416"/>
  <c r="F1416"/>
  <c r="L1415"/>
  <c r="I1415"/>
  <c r="H1415"/>
  <c r="J1415" s="1"/>
  <c r="G1415"/>
  <c r="F1415"/>
  <c r="L1414"/>
  <c r="L1413" s="1"/>
  <c r="AW1422" s="1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L1406" s="1"/>
  <c r="J1408"/>
  <c r="G1408"/>
  <c r="F1408"/>
  <c r="E1408"/>
  <c r="L1407"/>
  <c r="J1407"/>
  <c r="G1407"/>
  <c r="F1407"/>
  <c r="L1403"/>
  <c r="AR1422" s="1"/>
  <c r="L1404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J1394" s="1"/>
  <c r="G1394"/>
  <c r="L1393"/>
  <c r="I1393"/>
  <c r="H1393"/>
  <c r="J1393" s="1"/>
  <c r="G1393"/>
  <c r="L1392"/>
  <c r="L1391" s="1"/>
  <c r="AW1400" s="1"/>
  <c r="I1392"/>
  <c r="H1392"/>
  <c r="J1392" s="1"/>
  <c r="G1392"/>
  <c r="L1390"/>
  <c r="L1389" s="1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81"/>
  <c r="I1381"/>
  <c r="H1381"/>
  <c r="J1381" s="1"/>
  <c r="G1381"/>
  <c r="F1381"/>
  <c r="L1380"/>
  <c r="I1380"/>
  <c r="H1380"/>
  <c r="J1380" s="1"/>
  <c r="G1380"/>
  <c r="F1380"/>
  <c r="L1379"/>
  <c r="L1378" s="1"/>
  <c r="AW1387" s="1"/>
  <c r="I1379"/>
  <c r="H1379"/>
  <c r="J1379" s="1"/>
  <c r="G1379"/>
  <c r="F1379"/>
  <c r="L1376"/>
  <c r="L1377"/>
  <c r="J1377"/>
  <c r="G1377"/>
  <c r="F1377"/>
  <c r="E1375"/>
  <c r="G1375"/>
  <c r="D1375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J1367" s="1"/>
  <c r="G1367"/>
  <c r="L1366"/>
  <c r="I1366"/>
  <c r="H1366"/>
  <c r="J1366" s="1"/>
  <c r="G1366"/>
  <c r="L1365"/>
  <c r="I1365"/>
  <c r="H1365"/>
  <c r="J1365" s="1"/>
  <c r="G1365"/>
  <c r="L1364"/>
  <c r="I1364"/>
  <c r="H1364"/>
  <c r="J1364" s="1"/>
  <c r="G1364"/>
  <c r="L1363"/>
  <c r="L1361" s="1"/>
  <c r="AW1374" s="1"/>
  <c r="I1363"/>
  <c r="H1363"/>
  <c r="J1363" s="1"/>
  <c r="G1363"/>
  <c r="L1362"/>
  <c r="I1362"/>
  <c r="H1362"/>
  <c r="J1362" s="1"/>
  <c r="G1362"/>
  <c r="L1360"/>
  <c r="J1360"/>
  <c r="G1360"/>
  <c r="L1359"/>
  <c r="L1355" s="1"/>
  <c r="J1359"/>
  <c r="G1359"/>
  <c r="E1359"/>
  <c r="L1358"/>
  <c r="J1358"/>
  <c r="G1358"/>
  <c r="L1357"/>
  <c r="J1357"/>
  <c r="G1357"/>
  <c r="E1357"/>
  <c r="L1356"/>
  <c r="J1356"/>
  <c r="G1356"/>
  <c r="L1352"/>
  <c r="AR1374" s="1"/>
  <c r="L1353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43"/>
  <c r="I1343"/>
  <c r="H1343"/>
  <c r="J1343" s="1"/>
  <c r="G1343"/>
  <c r="F1343"/>
  <c r="L1342"/>
  <c r="I1342"/>
  <c r="H1342"/>
  <c r="J1342" s="1"/>
  <c r="G1342"/>
  <c r="F1342"/>
  <c r="L1341"/>
  <c r="I1341"/>
  <c r="H1341"/>
  <c r="J1341" s="1"/>
  <c r="G1341"/>
  <c r="F1341"/>
  <c r="L1340"/>
  <c r="I1340"/>
  <c r="H1340"/>
  <c r="J1340" s="1"/>
  <c r="G1340"/>
  <c r="F1340"/>
  <c r="L1339"/>
  <c r="I1339"/>
  <c r="H1339"/>
  <c r="J1339" s="1"/>
  <c r="G1339"/>
  <c r="F1339"/>
  <c r="L1338"/>
  <c r="I1338"/>
  <c r="H1338"/>
  <c r="J1338" s="1"/>
  <c r="G1338"/>
  <c r="F1338"/>
  <c r="L1337"/>
  <c r="L1336" s="1"/>
  <c r="AW1349" s="1"/>
  <c r="I1337"/>
  <c r="H1337"/>
  <c r="J1337" s="1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L1330" s="1"/>
  <c r="J1332"/>
  <c r="G1332"/>
  <c r="F1332"/>
  <c r="E1332"/>
  <c r="L1331"/>
  <c r="J1331"/>
  <c r="G1331"/>
  <c r="F1331"/>
  <c r="L1328"/>
  <c r="L1327" s="1"/>
  <c r="J1328"/>
  <c r="G1328"/>
  <c r="F1328"/>
  <c r="C1326"/>
  <c r="E1325"/>
  <c r="G1325"/>
  <c r="D1325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J1318" s="1"/>
  <c r="G1318"/>
  <c r="L1317"/>
  <c r="I1317"/>
  <c r="H1317"/>
  <c r="J1317" s="1"/>
  <c r="G1317"/>
  <c r="L1316"/>
  <c r="I1316"/>
  <c r="H1316"/>
  <c r="J1316" s="1"/>
  <c r="G1316"/>
  <c r="L1315"/>
  <c r="I1315"/>
  <c r="H1315"/>
  <c r="J1315" s="1"/>
  <c r="G1315"/>
  <c r="L1314"/>
  <c r="I1314"/>
  <c r="H1314"/>
  <c r="J1314" s="1"/>
  <c r="G1314"/>
  <c r="L1313"/>
  <c r="I1313"/>
  <c r="H1313"/>
  <c r="J1313" s="1"/>
  <c r="G1313"/>
  <c r="L1312"/>
  <c r="L1311" s="1"/>
  <c r="AW1324" s="1"/>
  <c r="I1312"/>
  <c r="H1312"/>
  <c r="J1312" s="1"/>
  <c r="G1312"/>
  <c r="L1310"/>
  <c r="J1310"/>
  <c r="G1310"/>
  <c r="L1309"/>
  <c r="J1309"/>
  <c r="G1309"/>
  <c r="E1309"/>
  <c r="L1308"/>
  <c r="J1308"/>
  <c r="G1308"/>
  <c r="L1307"/>
  <c r="L1305" s="1"/>
  <c r="J1307"/>
  <c r="G1307"/>
  <c r="E1307"/>
  <c r="L1306"/>
  <c r="J1306"/>
  <c r="G1306"/>
  <c r="L1302"/>
  <c r="AR1324" s="1"/>
  <c r="L1303"/>
  <c r="J1303"/>
  <c r="G1303"/>
  <c r="C1301"/>
  <c r="E1300"/>
  <c r="G1300"/>
  <c r="D1300"/>
  <c r="C1300"/>
  <c r="AE1299"/>
  <c r="AD1299"/>
  <c r="G1298"/>
  <c r="E1298"/>
  <c r="G1297"/>
  <c r="E1297"/>
  <c r="BA1295"/>
  <c r="AZ1295"/>
  <c r="AE1295"/>
  <c r="AD1295"/>
  <c r="E1295"/>
  <c r="G1295"/>
  <c r="D1295"/>
  <c r="C1295"/>
  <c r="B1295"/>
  <c r="L1293"/>
  <c r="I1293"/>
  <c r="H1293"/>
  <c r="J1293" s="1"/>
  <c r="G1293"/>
  <c r="F1293"/>
  <c r="L1292"/>
  <c r="I1292"/>
  <c r="H1292"/>
  <c r="J1292" s="1"/>
  <c r="G1292"/>
  <c r="F1292"/>
  <c r="L1291"/>
  <c r="I1291"/>
  <c r="H1291"/>
  <c r="J1291" s="1"/>
  <c r="G1291"/>
  <c r="F1291"/>
  <c r="L1290"/>
  <c r="I1290"/>
  <c r="H1290"/>
  <c r="J1290" s="1"/>
  <c r="G1290"/>
  <c r="F1290"/>
  <c r="L1289"/>
  <c r="I1289"/>
  <c r="H1289"/>
  <c r="J1289" s="1"/>
  <c r="G1289"/>
  <c r="F1289"/>
  <c r="L1288"/>
  <c r="I1288"/>
  <c r="H1288"/>
  <c r="J1288" s="1"/>
  <c r="G1288"/>
  <c r="F1288"/>
  <c r="L1287"/>
  <c r="L1286" s="1"/>
  <c r="AW1299" s="1"/>
  <c r="I1287"/>
  <c r="H1287"/>
  <c r="J1287" s="1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8"/>
  <c r="L1277" s="1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5"/>
  <c r="L1264" s="1"/>
  <c r="J1265"/>
  <c r="G1265"/>
  <c r="C1263"/>
  <c r="E1262"/>
  <c r="G1262"/>
  <c r="D1262"/>
  <c r="C1262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3"/>
  <c r="AW1261" s="1"/>
  <c r="L1255"/>
  <c r="I1255"/>
  <c r="H1255"/>
  <c r="J1255" s="1"/>
  <c r="G1255"/>
  <c r="F1255"/>
  <c r="L1254"/>
  <c r="J1254"/>
  <c r="G1254"/>
  <c r="F1254"/>
  <c r="L1252"/>
  <c r="L1251" s="1"/>
  <c r="J1252"/>
  <c r="G1252"/>
  <c r="F1252"/>
  <c r="C1250"/>
  <c r="E1249"/>
  <c r="G1249"/>
  <c r="D1249"/>
  <c r="AT1248"/>
  <c r="AO1248"/>
  <c r="AE1248"/>
  <c r="AD1248"/>
  <c r="G1247"/>
  <c r="E1247"/>
  <c r="G1246"/>
  <c r="E1246"/>
  <c r="BA1244"/>
  <c r="AZ1244"/>
  <c r="AE1244"/>
  <c r="AD1244"/>
  <c r="L1244"/>
  <c r="AN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1"/>
  <c r="L1240" s="1"/>
  <c r="AW1248" s="1"/>
  <c r="I1241"/>
  <c r="H1241"/>
  <c r="J1241" s="1"/>
  <c r="G1241"/>
  <c r="L1238"/>
  <c r="AR1248" s="1"/>
  <c r="L1245" s="1"/>
  <c r="L1239"/>
  <c r="J1239"/>
  <c r="G1239"/>
  <c r="C1237"/>
  <c r="E1236"/>
  <c r="G1236"/>
  <c r="D1236"/>
  <c r="C1236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9"/>
  <c r="L1228" s="1"/>
  <c r="AW1235" s="1"/>
  <c r="I1229"/>
  <c r="H1229"/>
  <c r="J1229" s="1"/>
  <c r="G1229"/>
  <c r="F1229"/>
  <c r="L1227"/>
  <c r="L1226" s="1"/>
  <c r="J1227"/>
  <c r="G1227"/>
  <c r="F1227"/>
  <c r="C1225"/>
  <c r="E1224"/>
  <c r="G1224"/>
  <c r="D1224"/>
  <c r="AE1223"/>
  <c r="AD1223"/>
  <c r="G1222"/>
  <c r="E1222"/>
  <c r="G1221"/>
  <c r="E1221"/>
  <c r="BA1219"/>
  <c r="AZ1219"/>
  <c r="AE1219"/>
  <c r="AD1219"/>
  <c r="E1219"/>
  <c r="G1219"/>
  <c r="D1219"/>
  <c r="C1219"/>
  <c r="B1219"/>
  <c r="L1217"/>
  <c r="L1216" s="1"/>
  <c r="AW1223" s="1"/>
  <c r="I1217"/>
  <c r="H1217"/>
  <c r="J1217" s="1"/>
  <c r="G1217"/>
  <c r="L1215"/>
  <c r="J1215"/>
  <c r="G1215"/>
  <c r="E1215"/>
  <c r="L1214"/>
  <c r="J1214"/>
  <c r="G1214"/>
  <c r="L1213"/>
  <c r="L1211" s="1"/>
  <c r="J1213"/>
  <c r="G1213"/>
  <c r="E1213"/>
  <c r="L1212"/>
  <c r="J1212"/>
  <c r="G1212"/>
  <c r="L1209"/>
  <c r="L1208" s="1"/>
  <c r="J1209"/>
  <c r="G1209"/>
  <c r="E1207"/>
  <c r="G1207"/>
  <c r="D1207"/>
  <c r="C1207"/>
  <c r="AE1206"/>
  <c r="AD1206"/>
  <c r="G1205"/>
  <c r="E1205"/>
  <c r="G1204"/>
  <c r="E1204"/>
  <c r="BA1202"/>
  <c r="AZ1202"/>
  <c r="AE1202"/>
  <c r="AD1202"/>
  <c r="E1202"/>
  <c r="G1202"/>
  <c r="D1202"/>
  <c r="C1202"/>
  <c r="B1202"/>
  <c r="L1200"/>
  <c r="L1199" s="1"/>
  <c r="AW1206" s="1"/>
  <c r="I1200"/>
  <c r="H1200"/>
  <c r="J1200" s="1"/>
  <c r="G1200"/>
  <c r="F1200"/>
  <c r="L1198"/>
  <c r="J1198"/>
  <c r="G1198"/>
  <c r="F1198"/>
  <c r="E1198"/>
  <c r="L1197"/>
  <c r="J1197"/>
  <c r="G1197"/>
  <c r="F1197"/>
  <c r="L1196"/>
  <c r="L1194" s="1"/>
  <c r="J1196"/>
  <c r="G1196"/>
  <c r="F1196"/>
  <c r="E1196"/>
  <c r="L1195"/>
  <c r="J1195"/>
  <c r="G1195"/>
  <c r="F1195"/>
  <c r="L1192"/>
  <c r="L1191" s="1"/>
  <c r="J1192"/>
  <c r="G1192"/>
  <c r="F1192"/>
  <c r="E1190"/>
  <c r="G1190"/>
  <c r="D1190"/>
  <c r="AE1189"/>
  <c r="AD1189"/>
  <c r="G1188"/>
  <c r="E1188"/>
  <c r="G1187"/>
  <c r="E1187"/>
  <c r="BA1185"/>
  <c r="AZ1185"/>
  <c r="AE1185"/>
  <c r="AD1185"/>
  <c r="E1185"/>
  <c r="G1185"/>
  <c r="D1185"/>
  <c r="C1185"/>
  <c r="B1185"/>
  <c r="L1183"/>
  <c r="L1182" s="1"/>
  <c r="AW1189" s="1"/>
  <c r="I1183"/>
  <c r="H1183"/>
  <c r="J1183" s="1"/>
  <c r="G1183"/>
  <c r="L1181"/>
  <c r="J1181"/>
  <c r="G1181"/>
  <c r="E1181"/>
  <c r="L1180"/>
  <c r="J1180"/>
  <c r="G1180"/>
  <c r="L1179"/>
  <c r="L1177" s="1"/>
  <c r="J1179"/>
  <c r="G1179"/>
  <c r="E1179"/>
  <c r="L1178"/>
  <c r="J1178"/>
  <c r="G1178"/>
  <c r="L1175"/>
  <c r="L1174" s="1"/>
  <c r="J1175"/>
  <c r="G1175"/>
  <c r="E1173"/>
  <c r="G1173"/>
  <c r="D1173"/>
  <c r="C1173"/>
  <c r="AE1172"/>
  <c r="AD1172"/>
  <c r="G1171"/>
  <c r="E1171"/>
  <c r="G1170"/>
  <c r="E1170"/>
  <c r="BA1168"/>
  <c r="AZ1168"/>
  <c r="AE1168"/>
  <c r="AD1168"/>
  <c r="E1168"/>
  <c r="G1168"/>
  <c r="D1168"/>
  <c r="C1168"/>
  <c r="B1168"/>
  <c r="L1166"/>
  <c r="L1165" s="1"/>
  <c r="AW1172" s="1"/>
  <c r="I1166"/>
  <c r="H1166"/>
  <c r="J1166" s="1"/>
  <c r="G1166"/>
  <c r="F1166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8"/>
  <c r="L1157" s="1"/>
  <c r="J1158"/>
  <c r="G1158"/>
  <c r="F1158"/>
  <c r="E1156"/>
  <c r="G1156"/>
  <c r="D1156"/>
  <c r="AT1155"/>
  <c r="AO1155"/>
  <c r="AE1155"/>
  <c r="AD1155"/>
  <c r="G1154"/>
  <c r="E1154"/>
  <c r="G1153"/>
  <c r="E1153"/>
  <c r="BA1151"/>
  <c r="AZ1151"/>
  <c r="AE1151"/>
  <c r="AD1151"/>
  <c r="L1151"/>
  <c r="AN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J1148" s="1"/>
  <c r="G1148"/>
  <c r="L1147"/>
  <c r="I1147"/>
  <c r="H1147"/>
  <c r="J1147" s="1"/>
  <c r="G1147"/>
  <c r="L1146"/>
  <c r="I1146"/>
  <c r="H1146"/>
  <c r="J1146" s="1"/>
  <c r="G1146"/>
  <c r="L1145"/>
  <c r="I1145"/>
  <c r="H1145"/>
  <c r="J1145" s="1"/>
  <c r="G1145"/>
  <c r="L1144"/>
  <c r="I1144"/>
  <c r="H1144"/>
  <c r="J1144" s="1"/>
  <c r="G1144"/>
  <c r="L1143"/>
  <c r="J1143"/>
  <c r="G1143"/>
  <c r="L1142"/>
  <c r="L1141" s="1"/>
  <c r="AW1155" s="1"/>
  <c r="I1142"/>
  <c r="H1142"/>
  <c r="J1142" s="1"/>
  <c r="G1142"/>
  <c r="L1140"/>
  <c r="L1139" s="1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31"/>
  <c r="I1131"/>
  <c r="H1131"/>
  <c r="J1131" s="1"/>
  <c r="G1131"/>
  <c r="F1131"/>
  <c r="L1130"/>
  <c r="I1130"/>
  <c r="H1130"/>
  <c r="J1130" s="1"/>
  <c r="G1130"/>
  <c r="F1130"/>
  <c r="L1129"/>
  <c r="I1129"/>
  <c r="H1129"/>
  <c r="J1129" s="1"/>
  <c r="G1129"/>
  <c r="F1129"/>
  <c r="L1128"/>
  <c r="I1128"/>
  <c r="H1128"/>
  <c r="J1128" s="1"/>
  <c r="G1128"/>
  <c r="F1128"/>
  <c r="L1127"/>
  <c r="I1127"/>
  <c r="H1127"/>
  <c r="J1127" s="1"/>
  <c r="G1127"/>
  <c r="F1127"/>
  <c r="L1126"/>
  <c r="J1126"/>
  <c r="G1126"/>
  <c r="F1126"/>
  <c r="L1125"/>
  <c r="L1124" s="1"/>
  <c r="AW1137" s="1"/>
  <c r="I1125"/>
  <c r="H1125"/>
  <c r="J1125" s="1"/>
  <c r="G1125"/>
  <c r="F1125"/>
  <c r="L1123"/>
  <c r="L1122" s="1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4"/>
  <c r="L1113" s="1"/>
  <c r="J1114"/>
  <c r="G1114"/>
  <c r="E1112"/>
  <c r="G1112"/>
  <c r="D1112"/>
  <c r="C1112"/>
  <c r="AW1111"/>
  <c r="AT111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5"/>
  <c r="L1104" s="1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3"/>
  <c r="L1092" s="1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4"/>
  <c r="I1084"/>
  <c r="H1084"/>
  <c r="J1084" s="1"/>
  <c r="G1084"/>
  <c r="F1084"/>
  <c r="L1083"/>
  <c r="L1082" s="1"/>
  <c r="AW1090" s="1"/>
  <c r="I1083"/>
  <c r="H1083"/>
  <c r="J1083" s="1"/>
  <c r="G1083"/>
  <c r="F1083"/>
  <c r="L1081"/>
  <c r="L1080" s="1"/>
  <c r="J1081"/>
  <c r="G1081"/>
  <c r="F1081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J1072" s="1"/>
  <c r="G1072"/>
  <c r="L1071"/>
  <c r="I1071"/>
  <c r="H1071"/>
  <c r="J1071" s="1"/>
  <c r="G1071"/>
  <c r="L1070"/>
  <c r="L1069" s="1"/>
  <c r="AW1078" s="1"/>
  <c r="I1070"/>
  <c r="H1070"/>
  <c r="J1070" s="1"/>
  <c r="G1070"/>
  <c r="L1068"/>
  <c r="L1067" s="1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9"/>
  <c r="I1059"/>
  <c r="H1059"/>
  <c r="J1059" s="1"/>
  <c r="G1059"/>
  <c r="F1059"/>
  <c r="L1058"/>
  <c r="I1058"/>
  <c r="H1058"/>
  <c r="J1058" s="1"/>
  <c r="G1058"/>
  <c r="F1058"/>
  <c r="L1057"/>
  <c r="L1056" s="1"/>
  <c r="AW1065" s="1"/>
  <c r="I1057"/>
  <c r="H1057"/>
  <c r="J1057" s="1"/>
  <c r="G1057"/>
  <c r="F1057"/>
  <c r="L1054"/>
  <c r="AR1065" s="1"/>
  <c r="L1062" s="1"/>
  <c r="L1055"/>
  <c r="J1055"/>
  <c r="G1055"/>
  <c r="F1055"/>
  <c r="E1053"/>
  <c r="G1053"/>
  <c r="D1053"/>
  <c r="AT1052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J1046" s="1"/>
  <c r="G1046"/>
  <c r="L1045"/>
  <c r="I1045"/>
  <c r="H1045"/>
  <c r="J1045" s="1"/>
  <c r="G1045"/>
  <c r="L1044"/>
  <c r="I1044"/>
  <c r="H1044"/>
  <c r="J1044" s="1"/>
  <c r="G1044"/>
  <c r="L1043"/>
  <c r="I1043"/>
  <c r="H1043"/>
  <c r="J1043" s="1"/>
  <c r="G1043"/>
  <c r="L1042"/>
  <c r="L1041" s="1"/>
  <c r="AW1052" s="1"/>
  <c r="I1042"/>
  <c r="H1042"/>
  <c r="J1042" s="1"/>
  <c r="G1042"/>
  <c r="L1040"/>
  <c r="L1039" s="1"/>
  <c r="J1040"/>
  <c r="G1040"/>
  <c r="E1038"/>
  <c r="G1038"/>
  <c r="D1038"/>
  <c r="C1038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31"/>
  <c r="I1031"/>
  <c r="H1031"/>
  <c r="J1031" s="1"/>
  <c r="G1031"/>
  <c r="F1031"/>
  <c r="L1030"/>
  <c r="I1030"/>
  <c r="H1030"/>
  <c r="J1030" s="1"/>
  <c r="G1030"/>
  <c r="F1030"/>
  <c r="L1029"/>
  <c r="I1029"/>
  <c r="H1029"/>
  <c r="J1029" s="1"/>
  <c r="G1029"/>
  <c r="F1029"/>
  <c r="L1028"/>
  <c r="I1028"/>
  <c r="H1028"/>
  <c r="J1028" s="1"/>
  <c r="G1028"/>
  <c r="F1028"/>
  <c r="L1027"/>
  <c r="L1026" s="1"/>
  <c r="AW1037" s="1"/>
  <c r="I1027"/>
  <c r="H1027"/>
  <c r="J1027" s="1"/>
  <c r="G1027"/>
  <c r="F1027"/>
  <c r="L1025"/>
  <c r="L1024" s="1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J1016" s="1"/>
  <c r="G1016"/>
  <c r="L1015"/>
  <c r="I1015"/>
  <c r="H1015"/>
  <c r="J1015" s="1"/>
  <c r="G1015"/>
  <c r="L1014"/>
  <c r="I1014"/>
  <c r="H1014"/>
  <c r="J1014" s="1"/>
  <c r="G1014"/>
  <c r="L1013"/>
  <c r="J1013"/>
  <c r="G1013"/>
  <c r="L1012"/>
  <c r="L1011" s="1"/>
  <c r="AW1022" s="1"/>
  <c r="I1012"/>
  <c r="H1012"/>
  <c r="J1012" s="1"/>
  <c r="G1012"/>
  <c r="L1010"/>
  <c r="L1009" s="1"/>
  <c r="J1010"/>
  <c r="G1010"/>
  <c r="E1008"/>
  <c r="G1008"/>
  <c r="D1008"/>
  <c r="C1008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1001"/>
  <c r="I1001"/>
  <c r="H1001"/>
  <c r="J1001" s="1"/>
  <c r="G1001"/>
  <c r="F1001"/>
  <c r="L1000"/>
  <c r="I1000"/>
  <c r="H1000"/>
  <c r="J1000" s="1"/>
  <c r="G1000"/>
  <c r="F1000"/>
  <c r="L999"/>
  <c r="I999"/>
  <c r="H999"/>
  <c r="J999" s="1"/>
  <c r="G999"/>
  <c r="F999"/>
  <c r="L998"/>
  <c r="J998"/>
  <c r="G998"/>
  <c r="F998"/>
  <c r="L997"/>
  <c r="L996" s="1"/>
  <c r="AW1007" s="1"/>
  <c r="I997"/>
  <c r="H997"/>
  <c r="J997" s="1"/>
  <c r="G997"/>
  <c r="F997"/>
  <c r="L995"/>
  <c r="L994" s="1"/>
  <c r="J995"/>
  <c r="G995"/>
  <c r="F995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6"/>
  <c r="L984" s="1"/>
  <c r="J986"/>
  <c r="G986"/>
  <c r="E986"/>
  <c r="L985"/>
  <c r="J985"/>
  <c r="G985"/>
  <c r="L981"/>
  <c r="L982"/>
  <c r="J982"/>
  <c r="G982"/>
  <c r="E980"/>
  <c r="G980"/>
  <c r="D980"/>
  <c r="C980"/>
  <c r="AW979"/>
  <c r="AE979"/>
  <c r="AD979"/>
  <c r="G978"/>
  <c r="E978"/>
  <c r="G977"/>
  <c r="E977"/>
  <c r="BA975"/>
  <c r="AZ975"/>
  <c r="AE975"/>
  <c r="AD975"/>
  <c r="E975"/>
  <c r="G975"/>
  <c r="D975"/>
  <c r="C975"/>
  <c r="B975"/>
  <c r="L973"/>
  <c r="L971" s="1"/>
  <c r="J973"/>
  <c r="G973"/>
  <c r="F973"/>
  <c r="E973"/>
  <c r="L972"/>
  <c r="J972"/>
  <c r="G972"/>
  <c r="F972"/>
  <c r="L969"/>
  <c r="L968" s="1"/>
  <c r="J969"/>
  <c r="G969"/>
  <c r="F969"/>
  <c r="E967"/>
  <c r="G967"/>
  <c r="D967"/>
  <c r="AT966"/>
  <c r="AO966"/>
  <c r="AE966"/>
  <c r="AD966"/>
  <c r="G965"/>
  <c r="E965"/>
  <c r="G964"/>
  <c r="E964"/>
  <c r="BA962"/>
  <c r="AZ962"/>
  <c r="AE962"/>
  <c r="AD962"/>
  <c r="E962"/>
  <c r="G962"/>
  <c r="D962"/>
  <c r="C962"/>
  <c r="B962"/>
  <c r="L960"/>
  <c r="I960"/>
  <c r="H960"/>
  <c r="J960" s="1"/>
  <c r="G960"/>
  <c r="L959"/>
  <c r="I959"/>
  <c r="H959"/>
  <c r="J959" s="1"/>
  <c r="G959"/>
  <c r="L958"/>
  <c r="I958"/>
  <c r="H958"/>
  <c r="J958" s="1"/>
  <c r="G958"/>
  <c r="L957"/>
  <c r="J957"/>
  <c r="G957"/>
  <c r="L956"/>
  <c r="L955" s="1"/>
  <c r="AW966" s="1"/>
  <c r="I956"/>
  <c r="H956"/>
  <c r="J956" s="1"/>
  <c r="G956"/>
  <c r="L954"/>
  <c r="L953" s="1"/>
  <c r="J954"/>
  <c r="G954"/>
  <c r="E952"/>
  <c r="G952"/>
  <c r="D952"/>
  <c r="C952"/>
  <c r="AT951"/>
  <c r="AO951"/>
  <c r="AE951"/>
  <c r="AD951"/>
  <c r="G950"/>
  <c r="E950"/>
  <c r="G949"/>
  <c r="E949"/>
  <c r="BA947"/>
  <c r="AZ947"/>
  <c r="AE947"/>
  <c r="AD947"/>
  <c r="E947"/>
  <c r="G947"/>
  <c r="D947"/>
  <c r="C947"/>
  <c r="B947"/>
  <c r="L945"/>
  <c r="I945"/>
  <c r="H945"/>
  <c r="J945" s="1"/>
  <c r="G945"/>
  <c r="F945"/>
  <c r="L944"/>
  <c r="I944"/>
  <c r="H944"/>
  <c r="J944" s="1"/>
  <c r="G944"/>
  <c r="F944"/>
  <c r="L943"/>
  <c r="I943"/>
  <c r="H943"/>
  <c r="J943" s="1"/>
  <c r="G943"/>
  <c r="F943"/>
  <c r="L942"/>
  <c r="J942"/>
  <c r="G942"/>
  <c r="F942"/>
  <c r="L941"/>
  <c r="L940" s="1"/>
  <c r="AW951" s="1"/>
  <c r="I941"/>
  <c r="H941"/>
  <c r="J941" s="1"/>
  <c r="G941"/>
  <c r="F941"/>
  <c r="L939"/>
  <c r="L938" s="1"/>
  <c r="J939"/>
  <c r="G939"/>
  <c r="F939"/>
  <c r="G938"/>
  <c r="E937"/>
  <c r="G937"/>
  <c r="D937"/>
  <c r="AT936"/>
  <c r="AO936"/>
  <c r="AE936"/>
  <c r="AD936"/>
  <c r="G935"/>
  <c r="E935"/>
  <c r="G934"/>
  <c r="E934"/>
  <c r="BA932"/>
  <c r="AZ932"/>
  <c r="AE932"/>
  <c r="AD932"/>
  <c r="L932"/>
  <c r="AN932" s="1"/>
  <c r="E932"/>
  <c r="G932"/>
  <c r="D932"/>
  <c r="C932"/>
  <c r="B932"/>
  <c r="L930"/>
  <c r="I930"/>
  <c r="H930"/>
  <c r="J930" s="1"/>
  <c r="G930"/>
  <c r="L929"/>
  <c r="I929"/>
  <c r="H929"/>
  <c r="J929" s="1"/>
  <c r="G929"/>
  <c r="L928"/>
  <c r="L927" s="1"/>
  <c r="AW936" s="1"/>
  <c r="I928"/>
  <c r="H928"/>
  <c r="J928" s="1"/>
  <c r="G928"/>
  <c r="L926"/>
  <c r="L925" s="1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L919"/>
  <c r="AN919" s="1"/>
  <c r="E919"/>
  <c r="G919"/>
  <c r="D919"/>
  <c r="C919"/>
  <c r="B919"/>
  <c r="L917"/>
  <c r="I917"/>
  <c r="H917"/>
  <c r="J917" s="1"/>
  <c r="G917"/>
  <c r="F917"/>
  <c r="L916"/>
  <c r="I916"/>
  <c r="H916"/>
  <c r="J916" s="1"/>
  <c r="G916"/>
  <c r="F916"/>
  <c r="L915"/>
  <c r="L914" s="1"/>
  <c r="AW923" s="1"/>
  <c r="I915"/>
  <c r="H915"/>
  <c r="J915" s="1"/>
  <c r="G915"/>
  <c r="F915"/>
  <c r="L913"/>
  <c r="L912" s="1"/>
  <c r="J913"/>
  <c r="G913"/>
  <c r="F913"/>
  <c r="E911"/>
  <c r="G911"/>
  <c r="D911"/>
  <c r="L908"/>
  <c r="C908"/>
  <c r="L907"/>
  <c r="C907"/>
  <c r="L903"/>
  <c r="L902"/>
  <c r="L899"/>
  <c r="L897"/>
  <c r="L896"/>
  <c r="L894" s="1"/>
  <c r="L890"/>
  <c r="L889"/>
  <c r="L88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J869" s="1"/>
  <c r="G869"/>
  <c r="L868"/>
  <c r="I868"/>
  <c r="H868"/>
  <c r="J868" s="1"/>
  <c r="G868"/>
  <c r="L867"/>
  <c r="L866" s="1"/>
  <c r="AW875" s="1"/>
  <c r="I867"/>
  <c r="H867"/>
  <c r="J867" s="1"/>
  <c r="G867"/>
  <c r="L865"/>
  <c r="J865"/>
  <c r="G865"/>
  <c r="L864"/>
  <c r="J864"/>
  <c r="G864"/>
  <c r="E864"/>
  <c r="L863"/>
  <c r="J863"/>
  <c r="G863"/>
  <c r="L862"/>
  <c r="L860" s="1"/>
  <c r="J862"/>
  <c r="G862"/>
  <c r="E862"/>
  <c r="L861"/>
  <c r="J861"/>
  <c r="G861"/>
  <c r="L857"/>
  <c r="L858"/>
  <c r="J858"/>
  <c r="G858"/>
  <c r="C856"/>
  <c r="E855"/>
  <c r="G855"/>
  <c r="D855"/>
  <c r="C855"/>
  <c r="AE854"/>
  <c r="AD854"/>
  <c r="G853"/>
  <c r="E853"/>
  <c r="G852"/>
  <c r="E852"/>
  <c r="BA850"/>
  <c r="AZ850"/>
  <c r="AE850"/>
  <c r="AD850"/>
  <c r="E850"/>
  <c r="G850"/>
  <c r="D850"/>
  <c r="C850"/>
  <c r="B850"/>
  <c r="L848"/>
  <c r="I848"/>
  <c r="H848"/>
  <c r="J848" s="1"/>
  <c r="G848"/>
  <c r="F848"/>
  <c r="L847"/>
  <c r="I847"/>
  <c r="H847"/>
  <c r="J847" s="1"/>
  <c r="G847"/>
  <c r="F847"/>
  <c r="L846"/>
  <c r="L845" s="1"/>
  <c r="AW854" s="1"/>
  <c r="I846"/>
  <c r="H846"/>
  <c r="J846" s="1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7"/>
  <c r="L836" s="1"/>
  <c r="J837"/>
  <c r="G837"/>
  <c r="F837"/>
  <c r="C835"/>
  <c r="E834"/>
  <c r="G834"/>
  <c r="D834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J827" s="1"/>
  <c r="G827"/>
  <c r="L826"/>
  <c r="I826"/>
  <c r="H826"/>
  <c r="J826" s="1"/>
  <c r="G826"/>
  <c r="L825"/>
  <c r="L824" s="1"/>
  <c r="AW833" s="1"/>
  <c r="I825"/>
  <c r="H825"/>
  <c r="J825" s="1"/>
  <c r="G825"/>
  <c r="L823"/>
  <c r="J823"/>
  <c r="G823"/>
  <c r="L822"/>
  <c r="J822"/>
  <c r="G822"/>
  <c r="E822"/>
  <c r="L821"/>
  <c r="J821"/>
  <c r="G821"/>
  <c r="L820"/>
  <c r="L818" s="1"/>
  <c r="J820"/>
  <c r="G820"/>
  <c r="E820"/>
  <c r="L819"/>
  <c r="J819"/>
  <c r="G819"/>
  <c r="L815"/>
  <c r="L816"/>
  <c r="J816"/>
  <c r="G816"/>
  <c r="C814"/>
  <c r="E813"/>
  <c r="G813"/>
  <c r="D813"/>
  <c r="C813"/>
  <c r="AE812"/>
  <c r="AD812"/>
  <c r="G811"/>
  <c r="E811"/>
  <c r="G810"/>
  <c r="E810"/>
  <c r="BA808"/>
  <c r="AZ808"/>
  <c r="AE808"/>
  <c r="AD808"/>
  <c r="E808"/>
  <c r="G808"/>
  <c r="D808"/>
  <c r="C808"/>
  <c r="B808"/>
  <c r="L806"/>
  <c r="I806"/>
  <c r="H806"/>
  <c r="J806" s="1"/>
  <c r="G806"/>
  <c r="F806"/>
  <c r="L805"/>
  <c r="I805"/>
  <c r="H805"/>
  <c r="J805" s="1"/>
  <c r="G805"/>
  <c r="F805"/>
  <c r="L804"/>
  <c r="L803" s="1"/>
  <c r="AW812" s="1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L797" s="1"/>
  <c r="J799"/>
  <c r="G799"/>
  <c r="F799"/>
  <c r="E799"/>
  <c r="L798"/>
  <c r="J798"/>
  <c r="G798"/>
  <c r="F798"/>
  <c r="L795"/>
  <c r="L794" s="1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J785" s="1"/>
  <c r="G785"/>
  <c r="L784"/>
  <c r="I784"/>
  <c r="H784"/>
  <c r="J784" s="1"/>
  <c r="G784"/>
  <c r="L783"/>
  <c r="I783"/>
  <c r="H783"/>
  <c r="J783" s="1"/>
  <c r="G783"/>
  <c r="L782"/>
  <c r="J782"/>
  <c r="G782"/>
  <c r="L781"/>
  <c r="L780" s="1"/>
  <c r="AW791" s="1"/>
  <c r="I781"/>
  <c r="H781"/>
  <c r="J781" s="1"/>
  <c r="G781"/>
  <c r="L779"/>
  <c r="J779"/>
  <c r="G779"/>
  <c r="L778"/>
  <c r="J778"/>
  <c r="G778"/>
  <c r="E778"/>
  <c r="L777"/>
  <c r="J777"/>
  <c r="G777"/>
  <c r="L776"/>
  <c r="L774" s="1"/>
  <c r="J776"/>
  <c r="G776"/>
  <c r="E776"/>
  <c r="L775"/>
  <c r="J775"/>
  <c r="G775"/>
  <c r="L771"/>
  <c r="L772"/>
  <c r="J772"/>
  <c r="G772"/>
  <c r="C770"/>
  <c r="E769"/>
  <c r="G769"/>
  <c r="D769"/>
  <c r="C769"/>
  <c r="AE768"/>
  <c r="AD768"/>
  <c r="G767"/>
  <c r="E767"/>
  <c r="G766"/>
  <c r="E766"/>
  <c r="BA764"/>
  <c r="AZ764"/>
  <c r="AE764"/>
  <c r="AD764"/>
  <c r="E764"/>
  <c r="G764"/>
  <c r="D764"/>
  <c r="C764"/>
  <c r="B764"/>
  <c r="L762"/>
  <c r="I762"/>
  <c r="H762"/>
  <c r="J762" s="1"/>
  <c r="G762"/>
  <c r="F762"/>
  <c r="L761"/>
  <c r="I761"/>
  <c r="H761"/>
  <c r="J761" s="1"/>
  <c r="G761"/>
  <c r="F761"/>
  <c r="L760"/>
  <c r="I760"/>
  <c r="H760"/>
  <c r="J760" s="1"/>
  <c r="G760"/>
  <c r="F760"/>
  <c r="L759"/>
  <c r="J759"/>
  <c r="G759"/>
  <c r="F759"/>
  <c r="L758"/>
  <c r="L757" s="1"/>
  <c r="AW768" s="1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L751" s="1"/>
  <c r="J753"/>
  <c r="G753"/>
  <c r="F753"/>
  <c r="E753"/>
  <c r="L752"/>
  <c r="J752"/>
  <c r="G752"/>
  <c r="F752"/>
  <c r="L749"/>
  <c r="L748" s="1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J739" s="1"/>
  <c r="G739"/>
  <c r="L738"/>
  <c r="I738"/>
  <c r="H738"/>
  <c r="J738" s="1"/>
  <c r="G738"/>
  <c r="L737"/>
  <c r="I737"/>
  <c r="H737"/>
  <c r="J737" s="1"/>
  <c r="G737"/>
  <c r="L736"/>
  <c r="J736"/>
  <c r="G736"/>
  <c r="L735"/>
  <c r="L734" s="1"/>
  <c r="AW745" s="1"/>
  <c r="I735"/>
  <c r="H735"/>
  <c r="J735" s="1"/>
  <c r="G735"/>
  <c r="L733"/>
  <c r="J733"/>
  <c r="G733"/>
  <c r="L732"/>
  <c r="J732"/>
  <c r="G732"/>
  <c r="E732"/>
  <c r="L731"/>
  <c r="J731"/>
  <c r="G731"/>
  <c r="L730"/>
  <c r="L728" s="1"/>
  <c r="J730"/>
  <c r="G730"/>
  <c r="E730"/>
  <c r="L729"/>
  <c r="J729"/>
  <c r="G729"/>
  <c r="L725"/>
  <c r="L726"/>
  <c r="J726"/>
  <c r="G726"/>
  <c r="C724"/>
  <c r="E723"/>
  <c r="G723"/>
  <c r="D723"/>
  <c r="C723"/>
  <c r="AE722"/>
  <c r="AD722"/>
  <c r="G721"/>
  <c r="E721"/>
  <c r="G720"/>
  <c r="E720"/>
  <c r="BA718"/>
  <c r="AZ718"/>
  <c r="AE718"/>
  <c r="AD718"/>
  <c r="E718"/>
  <c r="G718"/>
  <c r="D718"/>
  <c r="C718"/>
  <c r="B718"/>
  <c r="L716"/>
  <c r="I716"/>
  <c r="H716"/>
  <c r="J716" s="1"/>
  <c r="G716"/>
  <c r="F716"/>
  <c r="L715"/>
  <c r="I715"/>
  <c r="H715"/>
  <c r="J715" s="1"/>
  <c r="G715"/>
  <c r="F715"/>
  <c r="L714"/>
  <c r="I714"/>
  <c r="H714"/>
  <c r="J714" s="1"/>
  <c r="G714"/>
  <c r="F714"/>
  <c r="L713"/>
  <c r="J713"/>
  <c r="G713"/>
  <c r="F713"/>
  <c r="L712"/>
  <c r="L711" s="1"/>
  <c r="AW722" s="1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L705" s="1"/>
  <c r="J707"/>
  <c r="G707"/>
  <c r="F707"/>
  <c r="E707"/>
  <c r="L706"/>
  <c r="J706"/>
  <c r="G706"/>
  <c r="F706"/>
  <c r="L703"/>
  <c r="L702" s="1"/>
  <c r="J703"/>
  <c r="G703"/>
  <c r="F703"/>
  <c r="C701"/>
  <c r="E700"/>
  <c r="G700"/>
  <c r="D700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J693" s="1"/>
  <c r="G693"/>
  <c r="L692"/>
  <c r="I692"/>
  <c r="H692"/>
  <c r="J692" s="1"/>
  <c r="G692"/>
  <c r="L691"/>
  <c r="L690" s="1"/>
  <c r="AW699" s="1"/>
  <c r="I691"/>
  <c r="H691"/>
  <c r="J691" s="1"/>
  <c r="G691"/>
  <c r="L689"/>
  <c r="J689"/>
  <c r="G689"/>
  <c r="L688"/>
  <c r="J688"/>
  <c r="G688"/>
  <c r="E688"/>
  <c r="L687"/>
  <c r="J687"/>
  <c r="G687"/>
  <c r="L686"/>
  <c r="L684" s="1"/>
  <c r="J686"/>
  <c r="G686"/>
  <c r="E686"/>
  <c r="L685"/>
  <c r="J685"/>
  <c r="G685"/>
  <c r="L681"/>
  <c r="L682"/>
  <c r="J682"/>
  <c r="G682"/>
  <c r="C680"/>
  <c r="E679"/>
  <c r="G679"/>
  <c r="D679"/>
  <c r="C679"/>
  <c r="AE678"/>
  <c r="AD678"/>
  <c r="G677"/>
  <c r="E677"/>
  <c r="G676"/>
  <c r="E676"/>
  <c r="BA674"/>
  <c r="AZ674"/>
  <c r="AE674"/>
  <c r="AD674"/>
  <c r="E674"/>
  <c r="G674"/>
  <c r="D674"/>
  <c r="C674"/>
  <c r="B674"/>
  <c r="L672"/>
  <c r="I672"/>
  <c r="H672"/>
  <c r="J672" s="1"/>
  <c r="G672"/>
  <c r="F672"/>
  <c r="L671"/>
  <c r="I671"/>
  <c r="H671"/>
  <c r="J671" s="1"/>
  <c r="G671"/>
  <c r="F671"/>
  <c r="L670"/>
  <c r="L669" s="1"/>
  <c r="AW678" s="1"/>
  <c r="I670"/>
  <c r="H670"/>
  <c r="J670" s="1"/>
  <c r="G670"/>
  <c r="F670"/>
  <c r="L668"/>
  <c r="J668"/>
  <c r="G668"/>
  <c r="F668"/>
  <c r="L667"/>
  <c r="J667"/>
  <c r="G667"/>
  <c r="F667"/>
  <c r="E667"/>
  <c r="L666"/>
  <c r="J666"/>
  <c r="G666"/>
  <c r="F666"/>
  <c r="L665"/>
  <c r="L663" s="1"/>
  <c r="J665"/>
  <c r="G665"/>
  <c r="F665"/>
  <c r="E665"/>
  <c r="L664"/>
  <c r="J664"/>
  <c r="G664"/>
  <c r="F664"/>
  <c r="L661"/>
  <c r="L660" s="1"/>
  <c r="J661"/>
  <c r="G661"/>
  <c r="F661"/>
  <c r="C659"/>
  <c r="E658"/>
  <c r="G658"/>
  <c r="D658"/>
  <c r="L655"/>
  <c r="C655"/>
  <c r="L654"/>
  <c r="C654"/>
  <c r="L650"/>
  <c r="L649"/>
  <c r="L646"/>
  <c r="L644"/>
  <c r="L643"/>
  <c r="L641" s="1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J616" s="1"/>
  <c r="G616"/>
  <c r="L615"/>
  <c r="I615"/>
  <c r="H615"/>
  <c r="J615" s="1"/>
  <c r="G615"/>
  <c r="L614"/>
  <c r="L613" s="1"/>
  <c r="AW622" s="1"/>
  <c r="I614"/>
  <c r="H614"/>
  <c r="J614" s="1"/>
  <c r="G614"/>
  <c r="L612"/>
  <c r="L611" s="1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L605"/>
  <c r="AW605" s="1"/>
  <c r="E605"/>
  <c r="G605"/>
  <c r="D605"/>
  <c r="C605"/>
  <c r="B605"/>
  <c r="L603"/>
  <c r="I603"/>
  <c r="H603"/>
  <c r="J603" s="1"/>
  <c r="G603"/>
  <c r="F603"/>
  <c r="L602"/>
  <c r="I602"/>
  <c r="H602"/>
  <c r="J602" s="1"/>
  <c r="G602"/>
  <c r="F602"/>
  <c r="L601"/>
  <c r="L600" s="1"/>
  <c r="AW609" s="1"/>
  <c r="I601"/>
  <c r="H601"/>
  <c r="J601" s="1"/>
  <c r="G601"/>
  <c r="F601"/>
  <c r="L599"/>
  <c r="L598" s="1"/>
  <c r="J599"/>
  <c r="G599"/>
  <c r="F599"/>
  <c r="E597"/>
  <c r="G597"/>
  <c r="D597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I589"/>
  <c r="H589"/>
  <c r="J589" s="1"/>
  <c r="G589"/>
  <c r="L588"/>
  <c r="L587" s="1"/>
  <c r="AW596" s="1"/>
  <c r="I588"/>
  <c r="H588"/>
  <c r="J588" s="1"/>
  <c r="G588"/>
  <c r="L586"/>
  <c r="J586"/>
  <c r="G586"/>
  <c r="E586"/>
  <c r="L585"/>
  <c r="J585"/>
  <c r="G585"/>
  <c r="L584"/>
  <c r="I584"/>
  <c r="H584"/>
  <c r="J584" s="1"/>
  <c r="G584"/>
  <c r="L583"/>
  <c r="I583"/>
  <c r="H583"/>
  <c r="J583" s="1"/>
  <c r="G583"/>
  <c r="L582"/>
  <c r="L580" s="1"/>
  <c r="J582"/>
  <c r="G582"/>
  <c r="E582"/>
  <c r="L581"/>
  <c r="J581"/>
  <c r="G581"/>
  <c r="L578"/>
  <c r="L577" s="1"/>
  <c r="J578"/>
  <c r="G578"/>
  <c r="C576"/>
  <c r="E575"/>
  <c r="G575"/>
  <c r="D575"/>
  <c r="C575"/>
  <c r="AE574"/>
  <c r="AD574"/>
  <c r="G573"/>
  <c r="E573"/>
  <c r="G572"/>
  <c r="E572"/>
  <c r="BA570"/>
  <c r="AZ570"/>
  <c r="AE570"/>
  <c r="AD570"/>
  <c r="E570"/>
  <c r="G570"/>
  <c r="D570"/>
  <c r="C570"/>
  <c r="B570"/>
  <c r="L568"/>
  <c r="I568"/>
  <c r="H568"/>
  <c r="J568" s="1"/>
  <c r="G568"/>
  <c r="F568"/>
  <c r="L567"/>
  <c r="I567"/>
  <c r="H567"/>
  <c r="J567" s="1"/>
  <c r="G567"/>
  <c r="F567"/>
  <c r="L566"/>
  <c r="L565" s="1"/>
  <c r="AW574" s="1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J562" s="1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5"/>
  <c r="AR574" s="1"/>
  <c r="L556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J546" s="1"/>
  <c r="G546"/>
  <c r="L545"/>
  <c r="I545"/>
  <c r="H545"/>
  <c r="J545" s="1"/>
  <c r="G545"/>
  <c r="L544"/>
  <c r="I544"/>
  <c r="H544"/>
  <c r="J544" s="1"/>
  <c r="G544"/>
  <c r="L543"/>
  <c r="L542" s="1"/>
  <c r="AW552" s="1"/>
  <c r="I543"/>
  <c r="H543"/>
  <c r="J543" s="1"/>
  <c r="G543"/>
  <c r="L541"/>
  <c r="J541"/>
  <c r="G541"/>
  <c r="E541"/>
  <c r="L540"/>
  <c r="J540"/>
  <c r="G540"/>
  <c r="L539"/>
  <c r="I539"/>
  <c r="H539"/>
  <c r="J539" s="1"/>
  <c r="G539"/>
  <c r="L538"/>
  <c r="I538"/>
  <c r="H538"/>
  <c r="J538" s="1"/>
  <c r="G538"/>
  <c r="L537"/>
  <c r="L535" s="1"/>
  <c r="J537"/>
  <c r="G537"/>
  <c r="E537"/>
  <c r="L536"/>
  <c r="J536"/>
  <c r="G536"/>
  <c r="L532"/>
  <c r="L533"/>
  <c r="J533"/>
  <c r="G533"/>
  <c r="C531"/>
  <c r="E530"/>
  <c r="G530"/>
  <c r="D530"/>
  <c r="C530"/>
  <c r="AE529"/>
  <c r="AD529"/>
  <c r="G528"/>
  <c r="E528"/>
  <c r="G527"/>
  <c r="E527"/>
  <c r="BA525"/>
  <c r="AZ525"/>
  <c r="AE525"/>
  <c r="AD525"/>
  <c r="E525"/>
  <c r="G525"/>
  <c r="D525"/>
  <c r="C525"/>
  <c r="B525"/>
  <c r="L523"/>
  <c r="I523"/>
  <c r="H523"/>
  <c r="J523" s="1"/>
  <c r="G523"/>
  <c r="F523"/>
  <c r="L522"/>
  <c r="I522"/>
  <c r="H522"/>
  <c r="J522" s="1"/>
  <c r="G522"/>
  <c r="F522"/>
  <c r="L521"/>
  <c r="I521"/>
  <c r="H521"/>
  <c r="J521" s="1"/>
  <c r="G521"/>
  <c r="F521"/>
  <c r="L520"/>
  <c r="L519" s="1"/>
  <c r="AW529" s="1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J516" s="1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09"/>
  <c r="AR529" s="1"/>
  <c r="L510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J465" s="1"/>
  <c r="G465"/>
  <c r="L464"/>
  <c r="I464"/>
  <c r="H464"/>
  <c r="J464" s="1"/>
  <c r="G464"/>
  <c r="L463"/>
  <c r="I463"/>
  <c r="H463"/>
  <c r="J463" s="1"/>
  <c r="G463"/>
  <c r="L462"/>
  <c r="I462"/>
  <c r="H462"/>
  <c r="J462" s="1"/>
  <c r="G462"/>
  <c r="L461"/>
  <c r="L460" s="1"/>
  <c r="AW471" s="1"/>
  <c r="J461"/>
  <c r="G461"/>
  <c r="L459"/>
  <c r="J459"/>
  <c r="G459"/>
  <c r="E459"/>
  <c r="L458"/>
  <c r="J458"/>
  <c r="G458"/>
  <c r="L457"/>
  <c r="L455" s="1"/>
  <c r="J457"/>
  <c r="G457"/>
  <c r="E457"/>
  <c r="L456"/>
  <c r="J456"/>
  <c r="G456"/>
  <c r="L452"/>
  <c r="L453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G443"/>
  <c r="F443"/>
  <c r="L442"/>
  <c r="I442"/>
  <c r="H442"/>
  <c r="J442" s="1"/>
  <c r="G442"/>
  <c r="F442"/>
  <c r="L441"/>
  <c r="I441"/>
  <c r="H441"/>
  <c r="G441"/>
  <c r="F441"/>
  <c r="L440"/>
  <c r="I440"/>
  <c r="H440"/>
  <c r="J440" s="1"/>
  <c r="G440"/>
  <c r="F440"/>
  <c r="L439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0"/>
  <c r="L43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I420"/>
  <c r="H420"/>
  <c r="J420" s="1"/>
  <c r="G420"/>
  <c r="L419"/>
  <c r="I419"/>
  <c r="H419"/>
  <c r="J419" s="1"/>
  <c r="G419"/>
  <c r="L418"/>
  <c r="I418"/>
  <c r="H418"/>
  <c r="J418" s="1"/>
  <c r="G418"/>
  <c r="L417"/>
  <c r="L416" s="1"/>
  <c r="AW427" s="1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9"/>
  <c r="L408" s="1"/>
  <c r="J409"/>
  <c r="G409"/>
  <c r="C407"/>
  <c r="E406"/>
  <c r="G406"/>
  <c r="D406"/>
  <c r="C406"/>
  <c r="AE405"/>
  <c r="AD405"/>
  <c r="G404"/>
  <c r="E404"/>
  <c r="G403"/>
  <c r="E403"/>
  <c r="BA401"/>
  <c r="AZ401"/>
  <c r="AE401"/>
  <c r="AD401"/>
  <c r="E401"/>
  <c r="G401"/>
  <c r="D401"/>
  <c r="C401"/>
  <c r="B401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L394" s="1"/>
  <c r="AW405" s="1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7"/>
  <c r="L386" s="1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J377" s="1"/>
  <c r="G377"/>
  <c r="L376"/>
  <c r="I376"/>
  <c r="H376"/>
  <c r="J376" s="1"/>
  <c r="G376"/>
  <c r="L375"/>
  <c r="I375"/>
  <c r="H375"/>
  <c r="J375" s="1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L367" s="1"/>
  <c r="J369"/>
  <c r="G369"/>
  <c r="E369"/>
  <c r="L368"/>
  <c r="J368"/>
  <c r="G368"/>
  <c r="L365"/>
  <c r="L364" s="1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J355" s="1"/>
  <c r="G355"/>
  <c r="F355"/>
  <c r="L354"/>
  <c r="I354"/>
  <c r="H354"/>
  <c r="J354" s="1"/>
  <c r="G354"/>
  <c r="F354"/>
  <c r="L353"/>
  <c r="I353"/>
  <c r="H353"/>
  <c r="J353" s="1"/>
  <c r="G353"/>
  <c r="F353"/>
  <c r="L352"/>
  <c r="I352"/>
  <c r="H352"/>
  <c r="J352" s="1"/>
  <c r="G352"/>
  <c r="F352"/>
  <c r="L351"/>
  <c r="L350" s="1"/>
  <c r="AW361" s="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J333" s="1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0"/>
  <c r="L321"/>
  <c r="J321"/>
  <c r="G321"/>
  <c r="C319"/>
  <c r="E318"/>
  <c r="G318"/>
  <c r="D318"/>
  <c r="C318"/>
  <c r="AE317"/>
  <c r="AD317"/>
  <c r="G316"/>
  <c r="E316"/>
  <c r="G315"/>
  <c r="E315"/>
  <c r="G312"/>
  <c r="F312"/>
  <c r="E312"/>
  <c r="D312"/>
  <c r="C312"/>
  <c r="B312"/>
  <c r="L311"/>
  <c r="I311"/>
  <c r="H311"/>
  <c r="J311" s="1"/>
  <c r="G311"/>
  <c r="F311"/>
  <c r="L310"/>
  <c r="I310"/>
  <c r="H310"/>
  <c r="J310" s="1"/>
  <c r="G310"/>
  <c r="F310"/>
  <c r="L309"/>
  <c r="L308" s="1"/>
  <c r="AW317" s="1"/>
  <c r="L2396" s="1"/>
  <c r="L2394" s="1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J304" s="1"/>
  <c r="G304"/>
  <c r="F304"/>
  <c r="L303"/>
  <c r="L301" s="1"/>
  <c r="J303"/>
  <c r="G303"/>
  <c r="F303"/>
  <c r="E303"/>
  <c r="L302"/>
  <c r="J302"/>
  <c r="G302"/>
  <c r="F302"/>
  <c r="L298"/>
  <c r="L299"/>
  <c r="J299"/>
  <c r="G299"/>
  <c r="F299"/>
  <c r="C297"/>
  <c r="E296"/>
  <c r="G296"/>
  <c r="D296"/>
  <c r="AE295"/>
  <c r="AD295"/>
  <c r="G294"/>
  <c r="E294"/>
  <c r="G293"/>
  <c r="E293"/>
  <c r="BA291"/>
  <c r="AZ291"/>
  <c r="AE291"/>
  <c r="AD291"/>
  <c r="L291"/>
  <c r="AW291" s="1"/>
  <c r="E291"/>
  <c r="G291"/>
  <c r="D291"/>
  <c r="C291"/>
  <c r="B291"/>
  <c r="L289"/>
  <c r="I289"/>
  <c r="H289"/>
  <c r="J289" s="1"/>
  <c r="G289"/>
  <c r="L288"/>
  <c r="I288"/>
  <c r="H288"/>
  <c r="J288" s="1"/>
  <c r="G288"/>
  <c r="L287"/>
  <c r="I287"/>
  <c r="H287"/>
  <c r="J287" s="1"/>
  <c r="G287"/>
  <c r="L286"/>
  <c r="L285" s="1"/>
  <c r="AW295" s="1"/>
  <c r="I286"/>
  <c r="H286"/>
  <c r="J286" s="1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6"/>
  <c r="L277"/>
  <c r="J277"/>
  <c r="G277"/>
  <c r="G276"/>
  <c r="E275"/>
  <c r="G275"/>
  <c r="D275"/>
  <c r="C275"/>
  <c r="AE274"/>
  <c r="AD274"/>
  <c r="G273"/>
  <c r="E273"/>
  <c r="G272"/>
  <c r="E272"/>
  <c r="BA270"/>
  <c r="AZ270"/>
  <c r="AE270"/>
  <c r="AD270"/>
  <c r="E270"/>
  <c r="G270"/>
  <c r="D270"/>
  <c r="C270"/>
  <c r="B270"/>
  <c r="L268"/>
  <c r="I268"/>
  <c r="H268"/>
  <c r="J268" s="1"/>
  <c r="G268"/>
  <c r="F268"/>
  <c r="L267"/>
  <c r="I267"/>
  <c r="H267"/>
  <c r="J267" s="1"/>
  <c r="G267"/>
  <c r="F267"/>
  <c r="L266"/>
  <c r="I266"/>
  <c r="H266"/>
  <c r="J266" s="1"/>
  <c r="G266"/>
  <c r="F266"/>
  <c r="L265"/>
  <c r="L264" s="1"/>
  <c r="AW274" s="1"/>
  <c r="I265"/>
  <c r="H265"/>
  <c r="J265" s="1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6"/>
  <c r="L255" s="1"/>
  <c r="J256"/>
  <c r="G256"/>
  <c r="F256"/>
  <c r="E254"/>
  <c r="G254"/>
  <c r="D254"/>
  <c r="AE253"/>
  <c r="AD253"/>
  <c r="G252"/>
  <c r="E252"/>
  <c r="G251"/>
  <c r="E251"/>
  <c r="BA249"/>
  <c r="AZ249"/>
  <c r="AE249"/>
  <c r="AD249"/>
  <c r="E249"/>
  <c r="G249"/>
  <c r="D249"/>
  <c r="C249"/>
  <c r="B249"/>
  <c r="L247"/>
  <c r="I247"/>
  <c r="H247"/>
  <c r="J247" s="1"/>
  <c r="G247"/>
  <c r="L246"/>
  <c r="L245" s="1"/>
  <c r="AW253" s="1"/>
  <c r="I246"/>
  <c r="H246"/>
  <c r="J246" s="1"/>
  <c r="G246"/>
  <c r="G238"/>
  <c r="L244"/>
  <c r="J244"/>
  <c r="G244"/>
  <c r="E244"/>
  <c r="L243"/>
  <c r="J243"/>
  <c r="G243"/>
  <c r="L242"/>
  <c r="J242"/>
  <c r="G242"/>
  <c r="E242"/>
  <c r="L241"/>
  <c r="I241"/>
  <c r="H241"/>
  <c r="J241" s="1"/>
  <c r="G241"/>
  <c r="L240"/>
  <c r="L238" s="1"/>
  <c r="J240"/>
  <c r="G240"/>
  <c r="E240"/>
  <c r="L239"/>
  <c r="J239"/>
  <c r="G239"/>
  <c r="L235"/>
  <c r="AR253" s="1"/>
  <c r="L236"/>
  <c r="J236"/>
  <c r="G236"/>
  <c r="E234"/>
  <c r="G234"/>
  <c r="D234"/>
  <c r="C234"/>
  <c r="AE233"/>
  <c r="AD233"/>
  <c r="G232"/>
  <c r="E232"/>
  <c r="G231"/>
  <c r="E231"/>
  <c r="BA229"/>
  <c r="AZ229"/>
  <c r="AE229"/>
  <c r="AD229"/>
  <c r="E229"/>
  <c r="G229"/>
  <c r="D229"/>
  <c r="C229"/>
  <c r="B229"/>
  <c r="L227"/>
  <c r="I227"/>
  <c r="H227"/>
  <c r="J227" s="1"/>
  <c r="G227"/>
  <c r="F227"/>
  <c r="L226"/>
  <c r="L225" s="1"/>
  <c r="AW233" s="1"/>
  <c r="I226"/>
  <c r="H226"/>
  <c r="J226" s="1"/>
  <c r="G226"/>
  <c r="F226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J221" s="1"/>
  <c r="G221"/>
  <c r="F221"/>
  <c r="L220"/>
  <c r="L218" s="1"/>
  <c r="J220"/>
  <c r="G220"/>
  <c r="F220"/>
  <c r="E220"/>
  <c r="L219"/>
  <c r="J219"/>
  <c r="G219"/>
  <c r="F219"/>
  <c r="L216"/>
  <c r="L215" s="1"/>
  <c r="J216"/>
  <c r="G216"/>
  <c r="F216"/>
  <c r="E214"/>
  <c r="G214"/>
  <c r="D214"/>
  <c r="AE213"/>
  <c r="AD213"/>
  <c r="G212"/>
  <c r="E212"/>
  <c r="G211"/>
  <c r="E211"/>
  <c r="BA209"/>
  <c r="AZ209"/>
  <c r="AE209"/>
  <c r="AD209"/>
  <c r="E209"/>
  <c r="G209"/>
  <c r="D209"/>
  <c r="C209"/>
  <c r="B209"/>
  <c r="L207"/>
  <c r="I207"/>
  <c r="H207"/>
  <c r="J207" s="1"/>
  <c r="G207"/>
  <c r="L206"/>
  <c r="I206"/>
  <c r="H206"/>
  <c r="J206" s="1"/>
  <c r="G206"/>
  <c r="L205"/>
  <c r="I205"/>
  <c r="H205"/>
  <c r="J205" s="1"/>
  <c r="G205"/>
  <c r="L204"/>
  <c r="L203" s="1"/>
  <c r="AW213" s="1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G192"/>
  <c r="E191"/>
  <c r="G191"/>
  <c r="D191"/>
  <c r="C191"/>
  <c r="AE190"/>
  <c r="AD190"/>
  <c r="G189"/>
  <c r="E189"/>
  <c r="G188"/>
  <c r="E188"/>
  <c r="BA186"/>
  <c r="AZ186"/>
  <c r="AE186"/>
  <c r="AD186"/>
  <c r="E186"/>
  <c r="G186"/>
  <c r="D186"/>
  <c r="C186"/>
  <c r="B186"/>
  <c r="L184"/>
  <c r="I184"/>
  <c r="H184"/>
  <c r="J184" s="1"/>
  <c r="G184"/>
  <c r="F184"/>
  <c r="L183"/>
  <c r="I183"/>
  <c r="H183"/>
  <c r="J183" s="1"/>
  <c r="G183"/>
  <c r="F183"/>
  <c r="L182"/>
  <c r="I182"/>
  <c r="H182"/>
  <c r="J182" s="1"/>
  <c r="G182"/>
  <c r="F182"/>
  <c r="L181"/>
  <c r="L180" s="1"/>
  <c r="AW190" s="1"/>
  <c r="I181"/>
  <c r="H181"/>
  <c r="J181" s="1"/>
  <c r="G181"/>
  <c r="F181"/>
  <c r="L179"/>
  <c r="J179"/>
  <c r="G179"/>
  <c r="F179"/>
  <c r="L178"/>
  <c r="J178"/>
  <c r="G178"/>
  <c r="F178"/>
  <c r="E178"/>
  <c r="L177"/>
  <c r="J177"/>
  <c r="G177"/>
  <c r="F177"/>
  <c r="L176"/>
  <c r="J176"/>
  <c r="G176"/>
  <c r="F176"/>
  <c r="E176"/>
  <c r="L175"/>
  <c r="I175"/>
  <c r="H175"/>
  <c r="J175" s="1"/>
  <c r="G175"/>
  <c r="F175"/>
  <c r="L174"/>
  <c r="L172" s="1"/>
  <c r="J174"/>
  <c r="G174"/>
  <c r="F174"/>
  <c r="E174"/>
  <c r="L173"/>
  <c r="J173"/>
  <c r="G173"/>
  <c r="F173"/>
  <c r="L170"/>
  <c r="L169" s="1"/>
  <c r="J170"/>
  <c r="G170"/>
  <c r="F170"/>
  <c r="E168"/>
  <c r="G168"/>
  <c r="D168"/>
  <c r="AE167"/>
  <c r="AD167"/>
  <c r="G166"/>
  <c r="E166"/>
  <c r="G165"/>
  <c r="E165"/>
  <c r="BA163"/>
  <c r="AZ163"/>
  <c r="AE163"/>
  <c r="AD163"/>
  <c r="E163"/>
  <c r="G163"/>
  <c r="D163"/>
  <c r="C163"/>
  <c r="B163"/>
  <c r="L161"/>
  <c r="I161"/>
  <c r="H161"/>
  <c r="J161" s="1"/>
  <c r="G161"/>
  <c r="L160"/>
  <c r="I160"/>
  <c r="H160"/>
  <c r="J160" s="1"/>
  <c r="G160"/>
  <c r="L159"/>
  <c r="L158" s="1"/>
  <c r="AW167" s="1"/>
  <c r="I159"/>
  <c r="H159"/>
  <c r="J159" s="1"/>
  <c r="G159"/>
  <c r="G153"/>
  <c r="L157"/>
  <c r="J157"/>
  <c r="G157"/>
  <c r="E157"/>
  <c r="L156"/>
  <c r="J156"/>
  <c r="G156"/>
  <c r="L155"/>
  <c r="L153" s="1"/>
  <c r="J155"/>
  <c r="G155"/>
  <c r="E155"/>
  <c r="L154"/>
  <c r="J154"/>
  <c r="G154"/>
  <c r="L151"/>
  <c r="L150" s="1"/>
  <c r="J151"/>
  <c r="G151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J142" s="1"/>
  <c r="G142"/>
  <c r="F142"/>
  <c r="L141"/>
  <c r="I141"/>
  <c r="H141"/>
  <c r="J141" s="1"/>
  <c r="G141"/>
  <c r="F141"/>
  <c r="L140"/>
  <c r="L139" s="1"/>
  <c r="AW148" s="1"/>
  <c r="I140"/>
  <c r="H140"/>
  <c r="J140" s="1"/>
  <c r="G140"/>
  <c r="F140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2"/>
  <c r="L131" s="1"/>
  <c r="J132"/>
  <c r="G132"/>
  <c r="F132"/>
  <c r="E130"/>
  <c r="G130"/>
  <c r="D130"/>
  <c r="AE129"/>
  <c r="AD129"/>
  <c r="G128"/>
  <c r="E128"/>
  <c r="G127"/>
  <c r="E127"/>
  <c r="BA125"/>
  <c r="AZ125"/>
  <c r="AE125"/>
  <c r="AD125"/>
  <c r="E125"/>
  <c r="G125"/>
  <c r="D125"/>
  <c r="C125"/>
  <c r="B125"/>
  <c r="L123"/>
  <c r="I123"/>
  <c r="H123"/>
  <c r="J123" s="1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J117"/>
  <c r="G117"/>
  <c r="E117"/>
  <c r="L116"/>
  <c r="J116"/>
  <c r="G116"/>
  <c r="L113"/>
  <c r="L112" s="1"/>
  <c r="J113"/>
  <c r="G113"/>
  <c r="E111"/>
  <c r="G111"/>
  <c r="D111"/>
  <c r="C111"/>
  <c r="AE110"/>
  <c r="AD110"/>
  <c r="G109"/>
  <c r="E109"/>
  <c r="G108"/>
  <c r="E108"/>
  <c r="BA106"/>
  <c r="AZ106"/>
  <c r="AE106"/>
  <c r="AD106"/>
  <c r="L106"/>
  <c r="AW106" s="1"/>
  <c r="E106"/>
  <c r="G106"/>
  <c r="D106"/>
  <c r="C106"/>
  <c r="B106"/>
  <c r="L104"/>
  <c r="I104"/>
  <c r="H104"/>
  <c r="J104" s="1"/>
  <c r="G104"/>
  <c r="F104"/>
  <c r="L103"/>
  <c r="I103"/>
  <c r="H103"/>
  <c r="J103" s="1"/>
  <c r="G103"/>
  <c r="F103"/>
  <c r="L102"/>
  <c r="L101" s="1"/>
  <c r="AW110" s="1"/>
  <c r="I102"/>
  <c r="H102"/>
  <c r="J102" s="1"/>
  <c r="G102"/>
  <c r="F102"/>
  <c r="L100"/>
  <c r="J100"/>
  <c r="G100"/>
  <c r="F100"/>
  <c r="E100"/>
  <c r="L99"/>
  <c r="J99"/>
  <c r="G99"/>
  <c r="F99"/>
  <c r="L98"/>
  <c r="L96" s="1"/>
  <c r="J98"/>
  <c r="G98"/>
  <c r="F98"/>
  <c r="E98"/>
  <c r="L97"/>
  <c r="J97"/>
  <c r="G97"/>
  <c r="F97"/>
  <c r="L94"/>
  <c r="L93" s="1"/>
  <c r="J94"/>
  <c r="G94"/>
  <c r="F94"/>
  <c r="E92"/>
  <c r="G92"/>
  <c r="D92"/>
  <c r="AE91"/>
  <c r="AD91"/>
  <c r="G90"/>
  <c r="E90"/>
  <c r="G89"/>
  <c r="E89"/>
  <c r="BA87"/>
  <c r="AZ87"/>
  <c r="AE87"/>
  <c r="AD87"/>
  <c r="E87"/>
  <c r="G87"/>
  <c r="D87"/>
  <c r="C87"/>
  <c r="B87"/>
  <c r="L85"/>
  <c r="I85"/>
  <c r="H85"/>
  <c r="J85" s="1"/>
  <c r="G85"/>
  <c r="L84"/>
  <c r="I84"/>
  <c r="H84"/>
  <c r="J84" s="1"/>
  <c r="G84"/>
  <c r="L83"/>
  <c r="L82" s="1"/>
  <c r="AW91" s="1"/>
  <c r="I83"/>
  <c r="H83"/>
  <c r="J83" s="1"/>
  <c r="G83"/>
  <c r="G77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E73"/>
  <c r="G73"/>
  <c r="D73"/>
  <c r="C73"/>
  <c r="AE72"/>
  <c r="AD72"/>
  <c r="G71"/>
  <c r="E71"/>
  <c r="G70"/>
  <c r="E70"/>
  <c r="BA68"/>
  <c r="AZ68"/>
  <c r="AE68"/>
  <c r="AD68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DH1"/>
  <c r="DI1"/>
  <c r="DJ1" s="1"/>
  <c r="A2"/>
  <c r="Y2"/>
  <c r="CX2" s="1"/>
  <c r="CY2"/>
  <c r="CZ2"/>
  <c r="DA2"/>
  <c r="DB2"/>
  <c r="DC2"/>
  <c r="A3"/>
  <c r="Y3"/>
  <c r="CW3"/>
  <c r="CX3"/>
  <c r="CY3"/>
  <c r="CZ3"/>
  <c r="DA3"/>
  <c r="DB3"/>
  <c r="DC3"/>
  <c r="DF3"/>
  <c r="DG3"/>
  <c r="DH3"/>
  <c r="DI3"/>
  <c r="DJ3"/>
  <c r="A4"/>
  <c r="Y4"/>
  <c r="CW4" s="1"/>
  <c r="CX4"/>
  <c r="CY4"/>
  <c r="CZ4"/>
  <c r="DA4"/>
  <c r="DB4"/>
  <c r="DC4"/>
  <c r="DF4"/>
  <c r="DG4"/>
  <c r="DH4"/>
  <c r="DI4"/>
  <c r="DJ4"/>
  <c r="A5"/>
  <c r="Y5"/>
  <c r="CX5" s="1"/>
  <c r="CY5"/>
  <c r="CZ5"/>
  <c r="DA5"/>
  <c r="DB5"/>
  <c r="DC5"/>
  <c r="A6"/>
  <c r="Y6"/>
  <c r="CX6"/>
  <c r="CY6"/>
  <c r="CZ6"/>
  <c r="DA6"/>
  <c r="DB6"/>
  <c r="DC6"/>
  <c r="DF6"/>
  <c r="DG6"/>
  <c r="DH6"/>
  <c r="DI6"/>
  <c r="DJ6"/>
  <c r="A7"/>
  <c r="Y7"/>
  <c r="CX7" s="1"/>
  <c r="CY7"/>
  <c r="CZ7"/>
  <c r="DA7"/>
  <c r="DB7"/>
  <c r="DC7"/>
  <c r="A8"/>
  <c r="Y8"/>
  <c r="CX8"/>
  <c r="DG8" s="1"/>
  <c r="CY8"/>
  <c r="CZ8"/>
  <c r="DA8"/>
  <c r="DB8"/>
  <c r="DC8"/>
  <c r="DF8"/>
  <c r="DH8"/>
  <c r="DJ8"/>
  <c r="A9"/>
  <c r="Y9"/>
  <c r="CU9"/>
  <c r="CV9"/>
  <c r="CX9"/>
  <c r="CY9"/>
  <c r="CZ9"/>
  <c r="DA9"/>
  <c r="DB9"/>
  <c r="DC9"/>
  <c r="DF9"/>
  <c r="DG9"/>
  <c r="DH9"/>
  <c r="DI9"/>
  <c r="DJ9" s="1"/>
  <c r="A10"/>
  <c r="Y10"/>
  <c r="CX10" s="1"/>
  <c r="CY10"/>
  <c r="CZ10"/>
  <c r="DA10"/>
  <c r="DB10"/>
  <c r="DC10"/>
  <c r="A11"/>
  <c r="Y11"/>
  <c r="CW11"/>
  <c r="CX11"/>
  <c r="CY11"/>
  <c r="CZ11"/>
  <c r="DA11"/>
  <c r="DB11"/>
  <c r="DC11"/>
  <c r="DF11"/>
  <c r="DG11"/>
  <c r="DH11"/>
  <c r="DI11"/>
  <c r="DJ11"/>
  <c r="A12"/>
  <c r="Y12"/>
  <c r="CW12"/>
  <c r="CX12"/>
  <c r="CY12"/>
  <c r="CZ12"/>
  <c r="DA12"/>
  <c r="DB12"/>
  <c r="DC12"/>
  <c r="DF12"/>
  <c r="DG12"/>
  <c r="DH12"/>
  <c r="DI12"/>
  <c r="DJ12"/>
  <c r="A13"/>
  <c r="Y13"/>
  <c r="CX13"/>
  <c r="DG13" s="1"/>
  <c r="CY13"/>
  <c r="CZ13"/>
  <c r="DA13"/>
  <c r="DB13"/>
  <c r="DC13"/>
  <c r="DF13"/>
  <c r="DH13"/>
  <c r="DI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J15"/>
  <c r="A16"/>
  <c r="Y16"/>
  <c r="CX16" s="1"/>
  <c r="CY16"/>
  <c r="CZ16"/>
  <c r="DA16"/>
  <c r="DB16"/>
  <c r="DC16"/>
  <c r="A17"/>
  <c r="Y17"/>
  <c r="CU17"/>
  <c r="CV17"/>
  <c r="CX17"/>
  <c r="DG17" s="1"/>
  <c r="CY17"/>
  <c r="CZ17"/>
  <c r="DA17"/>
  <c r="DB17"/>
  <c r="DC17"/>
  <c r="DF17"/>
  <c r="A18"/>
  <c r="Y18"/>
  <c r="CX18" s="1"/>
  <c r="CY18"/>
  <c r="CZ18"/>
  <c r="DA18"/>
  <c r="DB18"/>
  <c r="DC18"/>
  <c r="A19"/>
  <c r="Y19"/>
  <c r="CW19"/>
  <c r="CX19"/>
  <c r="DG19" s="1"/>
  <c r="DJ19" s="1"/>
  <c r="CY19"/>
  <c r="CZ19"/>
  <c r="DA19"/>
  <c r="DB19"/>
  <c r="DC19"/>
  <c r="DF19"/>
  <c r="DH19"/>
  <c r="A20"/>
  <c r="Y20"/>
  <c r="CW20"/>
  <c r="CX20"/>
  <c r="CY20"/>
  <c r="CZ20"/>
  <c r="DA20"/>
  <c r="DB20"/>
  <c r="DC20"/>
  <c r="DF20"/>
  <c r="DG20"/>
  <c r="DJ20" s="1"/>
  <c r="DH20"/>
  <c r="DI20"/>
  <c r="A21"/>
  <c r="Y21"/>
  <c r="CX21"/>
  <c r="DG21" s="1"/>
  <c r="CY21"/>
  <c r="CZ21"/>
  <c r="DA21"/>
  <c r="DB21"/>
  <c r="DC21"/>
  <c r="DF21"/>
  <c r="DH21"/>
  <c r="DJ21"/>
  <c r="A22"/>
  <c r="Y22"/>
  <c r="CX22" s="1"/>
  <c r="CY22"/>
  <c r="CZ22"/>
  <c r="DA22"/>
  <c r="DB22"/>
  <c r="DC22"/>
  <c r="A23"/>
  <c r="Y23"/>
  <c r="CX23"/>
  <c r="DG23" s="1"/>
  <c r="CY23"/>
  <c r="CZ23"/>
  <c r="DA23"/>
  <c r="DB23"/>
  <c r="DC23"/>
  <c r="DF23"/>
  <c r="DH23"/>
  <c r="DJ23"/>
  <c r="A24"/>
  <c r="Y24"/>
  <c r="CX24" s="1"/>
  <c r="CY24"/>
  <c r="CZ24"/>
  <c r="DA24"/>
  <c r="DB24"/>
  <c r="DC24"/>
  <c r="A25"/>
  <c r="Y25"/>
  <c r="CU25"/>
  <c r="CV25"/>
  <c r="CX25"/>
  <c r="DG25" s="1"/>
  <c r="CY25"/>
  <c r="CZ25"/>
  <c r="DA25"/>
  <c r="DB25"/>
  <c r="DC25"/>
  <c r="DF25"/>
  <c r="A26"/>
  <c r="Y26"/>
  <c r="CX26" s="1"/>
  <c r="CY26"/>
  <c r="CZ26"/>
  <c r="DA26"/>
  <c r="DB26"/>
  <c r="DC26"/>
  <c r="A27"/>
  <c r="Y27"/>
  <c r="CW27"/>
  <c r="CX27"/>
  <c r="CY27"/>
  <c r="CZ27"/>
  <c r="DA27"/>
  <c r="DB27"/>
  <c r="DC27"/>
  <c r="DF27"/>
  <c r="DG27"/>
  <c r="DH27"/>
  <c r="DI27"/>
  <c r="A28"/>
  <c r="Y28"/>
  <c r="CW28"/>
  <c r="CX28"/>
  <c r="CY28"/>
  <c r="CZ28"/>
  <c r="DA28"/>
  <c r="DB28"/>
  <c r="DC28"/>
  <c r="DF28"/>
  <c r="DG28"/>
  <c r="DJ28" s="1"/>
  <c r="DH28"/>
  <c r="DI28"/>
  <c r="A29"/>
  <c r="Y29"/>
  <c r="CX29"/>
  <c r="DG29" s="1"/>
  <c r="CY29"/>
  <c r="CZ29"/>
  <c r="DA29"/>
  <c r="DB29"/>
  <c r="DC29"/>
  <c r="DF29"/>
  <c r="DH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A34"/>
  <c r="Y34"/>
  <c r="CX34" s="1"/>
  <c r="CY34"/>
  <c r="CZ34"/>
  <c r="DA34"/>
  <c r="DB34"/>
  <c r="DC34"/>
  <c r="A35"/>
  <c r="Y35"/>
  <c r="CW35"/>
  <c r="CX35"/>
  <c r="DG35" s="1"/>
  <c r="DJ35" s="1"/>
  <c r="CY35"/>
  <c r="CZ35"/>
  <c r="DA35"/>
  <c r="DB35"/>
  <c r="DC35"/>
  <c r="DF35"/>
  <c r="DH35"/>
  <c r="A36"/>
  <c r="Y36"/>
  <c r="CW36"/>
  <c r="CX36"/>
  <c r="CY36"/>
  <c r="CZ36"/>
  <c r="DA36"/>
  <c r="DB36"/>
  <c r="DC36"/>
  <c r="DF36"/>
  <c r="DG36"/>
  <c r="DJ36" s="1"/>
  <c r="DH36"/>
  <c r="DI36"/>
  <c r="A37"/>
  <c r="Y37"/>
  <c r="CX37"/>
  <c r="DG37" s="1"/>
  <c r="CY37"/>
  <c r="CZ37"/>
  <c r="DA37"/>
  <c r="DB37"/>
  <c r="DC37"/>
  <c r="DF37"/>
  <c r="DH37"/>
  <c r="DJ37"/>
  <c r="A38"/>
  <c r="Y38"/>
  <c r="CX38" s="1"/>
  <c r="CY38"/>
  <c r="CZ38"/>
  <c r="DA38"/>
  <c r="DB38"/>
  <c r="DC38"/>
  <c r="A39"/>
  <c r="Y39"/>
  <c r="CX39"/>
  <c r="DG39" s="1"/>
  <c r="CY39"/>
  <c r="CZ39"/>
  <c r="DA39"/>
  <c r="DB39"/>
  <c r="DC39"/>
  <c r="DF39"/>
  <c r="DH39"/>
  <c r="DJ39"/>
  <c r="A40"/>
  <c r="Y40"/>
  <c r="CX40" s="1"/>
  <c r="CY40"/>
  <c r="CZ40"/>
  <c r="DA40"/>
  <c r="DB40"/>
  <c r="DC40"/>
  <c r="A41"/>
  <c r="Y41"/>
  <c r="CU41"/>
  <c r="CV41"/>
  <c r="CX41"/>
  <c r="DG41" s="1"/>
  <c r="CY41"/>
  <c r="CZ41"/>
  <c r="DA41"/>
  <c r="DB41"/>
  <c r="DC41"/>
  <c r="DF41"/>
  <c r="DH41"/>
  <c r="A42"/>
  <c r="Y42"/>
  <c r="CX42" s="1"/>
  <c r="CY42"/>
  <c r="CZ42"/>
  <c r="DA42"/>
  <c r="DB42"/>
  <c r="DC42"/>
  <c r="A43"/>
  <c r="Y43"/>
  <c r="CW43"/>
  <c r="CX43"/>
  <c r="CY43"/>
  <c r="CZ43"/>
  <c r="DA43"/>
  <c r="DB43"/>
  <c r="DC43"/>
  <c r="DF43"/>
  <c r="DG43"/>
  <c r="DJ43" s="1"/>
  <c r="DH43"/>
  <c r="DI43"/>
  <c r="A44"/>
  <c r="Y44"/>
  <c r="CW44"/>
  <c r="CX44"/>
  <c r="CY44"/>
  <c r="CZ44"/>
  <c r="DA44"/>
  <c r="DB44"/>
  <c r="DC44"/>
  <c r="DF44"/>
  <c r="DG44"/>
  <c r="DH44"/>
  <c r="DI44"/>
  <c r="A45"/>
  <c r="Y45"/>
  <c r="CX45"/>
  <c r="DG45" s="1"/>
  <c r="CY45"/>
  <c r="CZ45"/>
  <c r="DA45"/>
  <c r="DB45"/>
  <c r="DC45"/>
  <c r="DF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J47"/>
  <c r="A48"/>
  <c r="Y48"/>
  <c r="CX48" s="1"/>
  <c r="CY48"/>
  <c r="CZ48"/>
  <c r="DA48"/>
  <c r="DB48"/>
  <c r="DC48"/>
  <c r="A49"/>
  <c r="Y49"/>
  <c r="CU49"/>
  <c r="CV49"/>
  <c r="CX49"/>
  <c r="DG49" s="1"/>
  <c r="CY49"/>
  <c r="CZ49"/>
  <c r="DA49"/>
  <c r="DB49"/>
  <c r="DC49"/>
  <c r="DF49"/>
  <c r="A50"/>
  <c r="Y50"/>
  <c r="CX50" s="1"/>
  <c r="CY50"/>
  <c r="CZ50"/>
  <c r="DA50"/>
  <c r="DB50"/>
  <c r="DC50"/>
  <c r="A51"/>
  <c r="Y51"/>
  <c r="CW51"/>
  <c r="CX51"/>
  <c r="DG51" s="1"/>
  <c r="DJ51" s="1"/>
  <c r="CY51"/>
  <c r="CZ51"/>
  <c r="DA51"/>
  <c r="DB51"/>
  <c r="DC51"/>
  <c r="DF51"/>
  <c r="DH51"/>
  <c r="A52"/>
  <c r="Y52"/>
  <c r="CW52"/>
  <c r="CX52"/>
  <c r="CY52"/>
  <c r="CZ52"/>
  <c r="DA52"/>
  <c r="DB52"/>
  <c r="DC52"/>
  <c r="DF52"/>
  <c r="DG52"/>
  <c r="DJ52" s="1"/>
  <c r="DH52"/>
  <c r="DI52"/>
  <c r="A53"/>
  <c r="Y53"/>
  <c r="CW53"/>
  <c r="CX53"/>
  <c r="DG53" s="1"/>
  <c r="DJ53" s="1"/>
  <c r="CY53"/>
  <c r="CZ53"/>
  <c r="DA53"/>
  <c r="DB53"/>
  <c r="DC53"/>
  <c r="DF53"/>
  <c r="DH53"/>
  <c r="A54"/>
  <c r="Y54"/>
  <c r="CW54"/>
  <c r="CX54"/>
  <c r="CY54"/>
  <c r="CZ54"/>
  <c r="DA54"/>
  <c r="DB54"/>
  <c r="DC54"/>
  <c r="DF54"/>
  <c r="DG54"/>
  <c r="DJ54" s="1"/>
  <c r="DH54"/>
  <c r="DI54"/>
  <c r="A55"/>
  <c r="Y55"/>
  <c r="CX55"/>
  <c r="DG55" s="1"/>
  <c r="CY55"/>
  <c r="CZ55"/>
  <c r="DA55"/>
  <c r="DB55"/>
  <c r="DC55"/>
  <c r="DF55"/>
  <c r="DH55"/>
  <c r="DJ55"/>
  <c r="A56"/>
  <c r="Y56"/>
  <c r="CX56" s="1"/>
  <c r="CY56"/>
  <c r="CZ56"/>
  <c r="DA56"/>
  <c r="DB56"/>
  <c r="DC56"/>
  <c r="A57"/>
  <c r="Y57"/>
  <c r="CX57"/>
  <c r="DG57" s="1"/>
  <c r="CY57"/>
  <c r="CZ57"/>
  <c r="DA57"/>
  <c r="DB57"/>
  <c r="DC57"/>
  <c r="DF57"/>
  <c r="DH57"/>
  <c r="DJ57"/>
  <c r="A58"/>
  <c r="Y58"/>
  <c r="CX58" s="1"/>
  <c r="CY58"/>
  <c r="CZ58"/>
  <c r="DA58"/>
  <c r="DB58"/>
  <c r="DC58"/>
  <c r="A59"/>
  <c r="Y59"/>
  <c r="CX59"/>
  <c r="DG59" s="1"/>
  <c r="CY59"/>
  <c r="CZ59"/>
  <c r="DA59"/>
  <c r="DB59"/>
  <c r="DC59"/>
  <c r="DF59"/>
  <c r="DH59"/>
  <c r="DJ59"/>
  <c r="A60"/>
  <c r="Y60"/>
  <c r="CX60" s="1"/>
  <c r="CU60"/>
  <c r="CV60"/>
  <c r="CY60"/>
  <c r="CZ60"/>
  <c r="DA60"/>
  <c r="DB60"/>
  <c r="DC60"/>
  <c r="A61"/>
  <c r="Y61"/>
  <c r="CX61"/>
  <c r="DG61" s="1"/>
  <c r="CY61"/>
  <c r="CZ61"/>
  <c r="DA61"/>
  <c r="DB61"/>
  <c r="DC61"/>
  <c r="DF61"/>
  <c r="DH61"/>
  <c r="A62"/>
  <c r="Y62"/>
  <c r="CW62" s="1"/>
  <c r="CX62"/>
  <c r="DG62" s="1"/>
  <c r="DJ62" s="1"/>
  <c r="CY62"/>
  <c r="CZ62"/>
  <c r="DA62"/>
  <c r="DB62"/>
  <c r="DC62"/>
  <c r="DF62"/>
  <c r="DH62"/>
  <c r="A63"/>
  <c r="Y63"/>
  <c r="CW63" s="1"/>
  <c r="CX63"/>
  <c r="DG63" s="1"/>
  <c r="CY63"/>
  <c r="CZ63"/>
  <c r="DA63"/>
  <c r="DB63"/>
  <c r="DC63"/>
  <c r="DF63"/>
  <c r="A64"/>
  <c r="Y64"/>
  <c r="CW64" s="1"/>
  <c r="CX64"/>
  <c r="DG64" s="1"/>
  <c r="CY64"/>
  <c r="CZ64"/>
  <c r="DA64"/>
  <c r="DB64"/>
  <c r="DC64"/>
  <c r="DF64"/>
  <c r="A65"/>
  <c r="Y65"/>
  <c r="CW65" s="1"/>
  <c r="CX65"/>
  <c r="DG65" s="1"/>
  <c r="CY65"/>
  <c r="CZ65"/>
  <c r="DA65"/>
  <c r="DB65"/>
  <c r="DC65"/>
  <c r="DF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H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H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A72"/>
  <c r="Y72"/>
  <c r="CX72" s="1"/>
  <c r="CY72"/>
  <c r="CZ72"/>
  <c r="DA72"/>
  <c r="DB72"/>
  <c r="DC72"/>
  <c r="A73"/>
  <c r="Y73"/>
  <c r="CW73"/>
  <c r="CX73"/>
  <c r="DG73" s="1"/>
  <c r="DJ73" s="1"/>
  <c r="CY73"/>
  <c r="CZ73"/>
  <c r="DA73"/>
  <c r="DB73"/>
  <c r="DC73"/>
  <c r="DF73"/>
  <c r="DH73"/>
  <c r="A74"/>
  <c r="Y74"/>
  <c r="CW74"/>
  <c r="CX74"/>
  <c r="CY74"/>
  <c r="CZ74"/>
  <c r="DA74"/>
  <c r="DB74"/>
  <c r="DC74"/>
  <c r="DF74"/>
  <c r="DG74"/>
  <c r="DJ74" s="1"/>
  <c r="DH74"/>
  <c r="DI74"/>
  <c r="A75"/>
  <c r="Y75"/>
  <c r="CW75"/>
  <c r="CX75"/>
  <c r="DG75" s="1"/>
  <c r="DJ75" s="1"/>
  <c r="CY75"/>
  <c r="CZ75"/>
  <c r="DA75"/>
  <c r="DB75"/>
  <c r="DC75"/>
  <c r="DF75"/>
  <c r="DH75"/>
  <c r="A76"/>
  <c r="Y76"/>
  <c r="CX76"/>
  <c r="DG76" s="1"/>
  <c r="CY76"/>
  <c r="CZ76"/>
  <c r="DA76"/>
  <c r="DB76"/>
  <c r="DC76"/>
  <c r="DF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A81"/>
  <c r="Y81"/>
  <c r="CW81" s="1"/>
  <c r="CX81"/>
  <c r="DG81" s="1"/>
  <c r="CY81"/>
  <c r="CZ81"/>
  <c r="DA81"/>
  <c r="DB81"/>
  <c r="DC81"/>
  <c r="DF81"/>
  <c r="A82"/>
  <c r="Y82"/>
  <c r="CW82" s="1"/>
  <c r="CX82"/>
  <c r="DG82" s="1"/>
  <c r="CY82"/>
  <c r="CZ82"/>
  <c r="DA82"/>
  <c r="DB82"/>
  <c r="DC82"/>
  <c r="DF82"/>
  <c r="A83"/>
  <c r="Y83"/>
  <c r="CW83" s="1"/>
  <c r="CX83"/>
  <c r="DG83" s="1"/>
  <c r="CY83"/>
  <c r="CZ83"/>
  <c r="DA83"/>
  <c r="DB83"/>
  <c r="DC83"/>
  <c r="DF83"/>
  <c r="A84"/>
  <c r="Y84"/>
  <c r="CX84" s="1"/>
  <c r="CY84"/>
  <c r="CZ84"/>
  <c r="DA84"/>
  <c r="DB84"/>
  <c r="DC84"/>
  <c r="A85"/>
  <c r="Y85"/>
  <c r="CX85"/>
  <c r="DG85" s="1"/>
  <c r="CY85"/>
  <c r="CZ85"/>
  <c r="DA85"/>
  <c r="DB85"/>
  <c r="DC85"/>
  <c r="DF85"/>
  <c r="DH85"/>
  <c r="DJ85"/>
  <c r="A86"/>
  <c r="Y86"/>
  <c r="CX86" s="1"/>
  <c r="CY86"/>
  <c r="CZ86"/>
  <c r="DA86"/>
  <c r="DB86"/>
  <c r="DC86"/>
  <c r="A87"/>
  <c r="Y87"/>
  <c r="CU87"/>
  <c r="CV87"/>
  <c r="CX87"/>
  <c r="DG87" s="1"/>
  <c r="CY87"/>
  <c r="CZ87"/>
  <c r="DA87"/>
  <c r="DB87"/>
  <c r="DC87"/>
  <c r="DF87"/>
  <c r="DH87"/>
  <c r="A88"/>
  <c r="Y88"/>
  <c r="CX88" s="1"/>
  <c r="CY88"/>
  <c r="CZ88"/>
  <c r="DA88"/>
  <c r="DB88"/>
  <c r="DC88"/>
  <c r="A89"/>
  <c r="Y89"/>
  <c r="CW89"/>
  <c r="CX89"/>
  <c r="CY89"/>
  <c r="CZ89"/>
  <c r="DA89"/>
  <c r="DB89"/>
  <c r="DC89"/>
  <c r="DF89"/>
  <c r="DG89"/>
  <c r="DJ89" s="1"/>
  <c r="DH89"/>
  <c r="DI89"/>
  <c r="A90"/>
  <c r="Y90"/>
  <c r="CW90"/>
  <c r="CX90"/>
  <c r="DG90" s="1"/>
  <c r="DJ90" s="1"/>
  <c r="CY90"/>
  <c r="CZ90"/>
  <c r="DA90"/>
  <c r="DB90"/>
  <c r="DC90"/>
  <c r="DF90"/>
  <c r="DH90"/>
  <c r="A91"/>
  <c r="Y91"/>
  <c r="CW91"/>
  <c r="CX91"/>
  <c r="CY91"/>
  <c r="CZ91"/>
  <c r="DA91"/>
  <c r="DB91"/>
  <c r="DC91"/>
  <c r="DF91"/>
  <c r="DG91"/>
  <c r="DJ91" s="1"/>
  <c r="DH91"/>
  <c r="DI91"/>
  <c r="A92"/>
  <c r="Y92"/>
  <c r="CX92"/>
  <c r="CY92"/>
  <c r="CZ92"/>
  <c r="DA92"/>
  <c r="DB92"/>
  <c r="DC92"/>
  <c r="DF92"/>
  <c r="DH92"/>
  <c r="DJ92"/>
  <c r="A93"/>
  <c r="Y93"/>
  <c r="CX93" s="1"/>
  <c r="CY93"/>
  <c r="CZ93"/>
  <c r="DA93"/>
  <c r="DB93"/>
  <c r="DC93"/>
  <c r="DG93"/>
  <c r="DI93"/>
  <c r="A94"/>
  <c r="Y94"/>
  <c r="CX94"/>
  <c r="DH94" s="1"/>
  <c r="CY94"/>
  <c r="CZ94"/>
  <c r="DA94"/>
  <c r="DB94"/>
  <c r="DC94"/>
  <c r="DF94"/>
  <c r="DJ94"/>
  <c r="A95"/>
  <c r="Y95"/>
  <c r="CX95" s="1"/>
  <c r="DI95" s="1"/>
  <c r="CY95"/>
  <c r="CZ95"/>
  <c r="DA95"/>
  <c r="DB95"/>
  <c r="DC95"/>
  <c r="DG95"/>
  <c r="A96"/>
  <c r="Y96"/>
  <c r="CX96"/>
  <c r="DH96" s="1"/>
  <c r="CY96"/>
  <c r="CZ96"/>
  <c r="DA96"/>
  <c r="DB96"/>
  <c r="DC96"/>
  <c r="DF96"/>
  <c r="DJ96"/>
  <c r="A97"/>
  <c r="Y97"/>
  <c r="CX97" s="1"/>
  <c r="DI97" s="1"/>
  <c r="DJ97" s="1"/>
  <c r="CU97"/>
  <c r="CV97"/>
  <c r="CY97"/>
  <c r="CZ97"/>
  <c r="DA97"/>
  <c r="DB97"/>
  <c r="DC97"/>
  <c r="DG97"/>
  <c r="A98"/>
  <c r="Y98"/>
  <c r="CX98"/>
  <c r="DH98" s="1"/>
  <c r="CY98"/>
  <c r="CZ98"/>
  <c r="DA98"/>
  <c r="DB98"/>
  <c r="DC98"/>
  <c r="DF98"/>
  <c r="A99"/>
  <c r="Y99"/>
  <c r="CW99" s="1"/>
  <c r="CY99"/>
  <c r="CZ99"/>
  <c r="DA99"/>
  <c r="DB99"/>
  <c r="DC99"/>
  <c r="A100"/>
  <c r="Y100"/>
  <c r="CW100" s="1"/>
  <c r="CX100"/>
  <c r="DH100" s="1"/>
  <c r="CY100"/>
  <c r="CZ100"/>
  <c r="DA100"/>
  <c r="DB100"/>
  <c r="DC100"/>
  <c r="DF100"/>
  <c r="A101"/>
  <c r="Y101"/>
  <c r="CW101" s="1"/>
  <c r="CY101"/>
  <c r="CZ101"/>
  <c r="DA101"/>
  <c r="DB101"/>
  <c r="DC101"/>
  <c r="A102"/>
  <c r="Y102"/>
  <c r="CX102" s="1"/>
  <c r="CY102"/>
  <c r="CZ102"/>
  <c r="DA102"/>
  <c r="DB102"/>
  <c r="DC102"/>
  <c r="DG102"/>
  <c r="DI102"/>
  <c r="A103"/>
  <c r="Y103"/>
  <c r="CX103"/>
  <c r="CY103"/>
  <c r="CZ103"/>
  <c r="DA103"/>
  <c r="DB103"/>
  <c r="DC103"/>
  <c r="DF103"/>
  <c r="DH103"/>
  <c r="DJ103"/>
  <c r="A104"/>
  <c r="Y104"/>
  <c r="CX104" s="1"/>
  <c r="DI104" s="1"/>
  <c r="CY104"/>
  <c r="CZ104"/>
  <c r="DA104"/>
  <c r="DB104"/>
  <c r="DC104"/>
  <c r="DG104"/>
  <c r="A105"/>
  <c r="Y105"/>
  <c r="CX105"/>
  <c r="DH105" s="1"/>
  <c r="CY105"/>
  <c r="CZ105"/>
  <c r="DA105"/>
  <c r="DB105"/>
  <c r="DC105"/>
  <c r="DF105"/>
  <c r="DJ105"/>
  <c r="A106"/>
  <c r="Y106"/>
  <c r="CX106" s="1"/>
  <c r="DI106" s="1"/>
  <c r="CY106"/>
  <c r="CZ106"/>
  <c r="DA106"/>
  <c r="DB106"/>
  <c r="DC106"/>
  <c r="DG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X227" s="1"/>
  <c r="CU227"/>
  <c r="CV227"/>
  <c r="CY227"/>
  <c r="CZ227"/>
  <c r="DA227"/>
  <c r="DB227"/>
  <c r="DC227"/>
  <c r="A228"/>
  <c r="Y228"/>
  <c r="CX228"/>
  <c r="DG228" s="1"/>
  <c r="CY228"/>
  <c r="CZ228"/>
  <c r="DA228"/>
  <c r="DB228"/>
  <c r="DC228"/>
  <c r="DF228"/>
  <c r="DJ228"/>
  <c r="A229"/>
  <c r="Y229"/>
  <c r="CX229" s="1"/>
  <c r="CY229"/>
  <c r="CZ229"/>
  <c r="DA229"/>
  <c r="DB229"/>
  <c r="DC229"/>
  <c r="A230"/>
  <c r="Y230"/>
  <c r="CX230"/>
  <c r="DG230" s="1"/>
  <c r="CY230"/>
  <c r="CZ230"/>
  <c r="DA230"/>
  <c r="DB230"/>
  <c r="DC230"/>
  <c r="DF230"/>
  <c r="DJ230"/>
  <c r="A231"/>
  <c r="Y231"/>
  <c r="CX231" s="1"/>
  <c r="CY231"/>
  <c r="CZ231"/>
  <c r="DA231"/>
  <c r="DB231"/>
  <c r="DC231"/>
  <c r="A232"/>
  <c r="Y232"/>
  <c r="CU232"/>
  <c r="CV232"/>
  <c r="CX232"/>
  <c r="DG232" s="1"/>
  <c r="CY232"/>
  <c r="CZ232"/>
  <c r="DA232"/>
  <c r="DB232"/>
  <c r="DC232"/>
  <c r="DF232"/>
  <c r="A233"/>
  <c r="Y233"/>
  <c r="CX233" s="1"/>
  <c r="CY233"/>
  <c r="CZ233"/>
  <c r="DA233"/>
  <c r="DB233"/>
  <c r="DC233"/>
  <c r="A234"/>
  <c r="Y234"/>
  <c r="CX234"/>
  <c r="DG234" s="1"/>
  <c r="CY234"/>
  <c r="CZ234"/>
  <c r="DA234"/>
  <c r="DB234"/>
  <c r="DC234"/>
  <c r="DF234"/>
  <c r="DH234"/>
  <c r="DJ234"/>
  <c r="A235"/>
  <c r="Y235"/>
  <c r="CX235" s="1"/>
  <c r="CY235"/>
  <c r="CZ235"/>
  <c r="DA235"/>
  <c r="DB235"/>
  <c r="DC235"/>
  <c r="A236"/>
  <c r="Y236"/>
  <c r="CX236"/>
  <c r="DG236" s="1"/>
  <c r="CY236"/>
  <c r="CZ236"/>
  <c r="DA236"/>
  <c r="DB236"/>
  <c r="DC236"/>
  <c r="DF236"/>
  <c r="DH236"/>
  <c r="DJ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U335"/>
  <c r="CV335"/>
  <c r="CX335"/>
  <c r="DG335" s="1"/>
  <c r="CY335"/>
  <c r="CZ335"/>
  <c r="DA335"/>
  <c r="DB335"/>
  <c r="DC335"/>
  <c r="DF335"/>
  <c r="DH335"/>
  <c r="DI335"/>
  <c r="DJ335" s="1"/>
  <c r="A336"/>
  <c r="Y336"/>
  <c r="CX336" s="1"/>
  <c r="CY336"/>
  <c r="CZ336"/>
  <c r="DA336"/>
  <c r="DB336"/>
  <c r="DC336"/>
  <c r="A337"/>
  <c r="Y337"/>
  <c r="CX337"/>
  <c r="DG337" s="1"/>
  <c r="CY337"/>
  <c r="CZ337"/>
  <c r="DA337"/>
  <c r="DB337"/>
  <c r="DC337"/>
  <c r="DF337"/>
  <c r="DH337"/>
  <c r="DI337"/>
  <c r="DJ337"/>
  <c r="A338"/>
  <c r="Y338"/>
  <c r="CX338" s="1"/>
  <c r="DG338" s="1"/>
  <c r="CY338"/>
  <c r="CZ338"/>
  <c r="DA338"/>
  <c r="DB338"/>
  <c r="DC338"/>
  <c r="DF338"/>
  <c r="DJ338"/>
  <c r="A339"/>
  <c r="Y339"/>
  <c r="CX339" s="1"/>
  <c r="CY339"/>
  <c r="CZ339"/>
  <c r="DA339"/>
  <c r="DB339"/>
  <c r="DC339"/>
  <c r="A340"/>
  <c r="Y340"/>
  <c r="CU340"/>
  <c r="CV340"/>
  <c r="CX340"/>
  <c r="DG340" s="1"/>
  <c r="CY340"/>
  <c r="CZ340"/>
  <c r="DA340"/>
  <c r="DB340"/>
  <c r="DC340"/>
  <c r="DF340"/>
  <c r="A341"/>
  <c r="Y341"/>
  <c r="CX341" s="1"/>
  <c r="CY341"/>
  <c r="CZ341"/>
  <c r="DA341"/>
  <c r="DB341"/>
  <c r="DC341"/>
  <c r="A342"/>
  <c r="Y342"/>
  <c r="CX342"/>
  <c r="DG342" s="1"/>
  <c r="CY342"/>
  <c r="CZ342"/>
  <c r="DA342"/>
  <c r="DB342"/>
  <c r="DC342"/>
  <c r="DF342"/>
  <c r="DH342"/>
  <c r="DJ342"/>
  <c r="A343"/>
  <c r="Y343"/>
  <c r="CX343" s="1"/>
  <c r="CY343"/>
  <c r="CZ343"/>
  <c r="DA343"/>
  <c r="DB343"/>
  <c r="DC343"/>
  <c r="A344"/>
  <c r="Y344"/>
  <c r="CX344"/>
  <c r="DG344" s="1"/>
  <c r="CY344"/>
  <c r="CZ344"/>
  <c r="DA344"/>
  <c r="DB344"/>
  <c r="DC344"/>
  <c r="DF344"/>
  <c r="DJ344"/>
  <c r="A345"/>
  <c r="Y345"/>
  <c r="CX345" s="1"/>
  <c r="CU345"/>
  <c r="CV345"/>
  <c r="CY345"/>
  <c r="CZ345"/>
  <c r="DA345"/>
  <c r="DB345"/>
  <c r="DC345"/>
  <c r="A346"/>
  <c r="Y346"/>
  <c r="CX346"/>
  <c r="DG346" s="1"/>
  <c r="CY346"/>
  <c r="CZ346"/>
  <c r="DA346"/>
  <c r="DB346"/>
  <c r="DC346"/>
  <c r="DF346"/>
  <c r="DJ346"/>
  <c r="A347"/>
  <c r="Y347"/>
  <c r="CX347" s="1"/>
  <c r="CY347"/>
  <c r="CZ347"/>
  <c r="DA347"/>
  <c r="DB347"/>
  <c r="DC347"/>
  <c r="A348"/>
  <c r="Y348"/>
  <c r="CX348"/>
  <c r="DG348" s="1"/>
  <c r="CY348"/>
  <c r="CZ348"/>
  <c r="DA348"/>
  <c r="DB348"/>
  <c r="DC348"/>
  <c r="DF348"/>
  <c r="DJ348"/>
  <c r="A349"/>
  <c r="Y349"/>
  <c r="CX349" s="1"/>
  <c r="CY349"/>
  <c r="CZ349"/>
  <c r="DA349"/>
  <c r="DB349"/>
  <c r="DC349"/>
  <c r="A350"/>
  <c r="Y350"/>
  <c r="CX350"/>
  <c r="DG350" s="1"/>
  <c r="CY350"/>
  <c r="CZ350"/>
  <c r="DA350"/>
  <c r="DB350"/>
  <c r="DC350"/>
  <c r="DF350"/>
  <c r="DJ350"/>
  <c r="A351"/>
  <c r="Y351"/>
  <c r="CX351" s="1"/>
  <c r="CY351"/>
  <c r="CZ351"/>
  <c r="DA351"/>
  <c r="DB351"/>
  <c r="DC351"/>
  <c r="A352"/>
  <c r="Y352"/>
  <c r="CU352"/>
  <c r="CV352"/>
  <c r="CX352"/>
  <c r="DG352" s="1"/>
  <c r="CY352"/>
  <c r="CZ352"/>
  <c r="DA352"/>
  <c r="DB352"/>
  <c r="DC352"/>
  <c r="DF352"/>
  <c r="A353"/>
  <c r="Y353"/>
  <c r="CX353" s="1"/>
  <c r="CY353"/>
  <c r="CZ353"/>
  <c r="DA353"/>
  <c r="DB353"/>
  <c r="DC353"/>
  <c r="A354"/>
  <c r="Y354"/>
  <c r="CX354"/>
  <c r="DG354" s="1"/>
  <c r="CY354"/>
  <c r="CZ354"/>
  <c r="DA354"/>
  <c r="DB354"/>
  <c r="DC354"/>
  <c r="DF354"/>
  <c r="DH354"/>
  <c r="DJ354"/>
  <c r="A355"/>
  <c r="Y355"/>
  <c r="CX355" s="1"/>
  <c r="CY355"/>
  <c r="CZ355"/>
  <c r="DA355"/>
  <c r="DB355"/>
  <c r="DC355"/>
  <c r="A356"/>
  <c r="Y356"/>
  <c r="CX356"/>
  <c r="DG356" s="1"/>
  <c r="CY356"/>
  <c r="CZ356"/>
  <c r="DA356"/>
  <c r="DB356"/>
  <c r="DC356"/>
  <c r="DF356"/>
  <c r="DH356"/>
  <c r="DJ356"/>
  <c r="A357"/>
  <c r="Y357"/>
  <c r="CX357" s="1"/>
  <c r="CY357"/>
  <c r="CZ357"/>
  <c r="DA357"/>
  <c r="DB357"/>
  <c r="DC357"/>
  <c r="A358"/>
  <c r="Y358"/>
  <c r="CX358"/>
  <c r="DG358" s="1"/>
  <c r="CY358"/>
  <c r="CZ358"/>
  <c r="DA358"/>
  <c r="DB358"/>
  <c r="DC358"/>
  <c r="DF358"/>
  <c r="DJ358"/>
  <c r="A359"/>
  <c r="Y359"/>
  <c r="CX359" s="1"/>
  <c r="CU359"/>
  <c r="CV359"/>
  <c r="CY359"/>
  <c r="CZ359"/>
  <c r="DA359"/>
  <c r="DB359"/>
  <c r="DC359"/>
  <c r="A360"/>
  <c r="Y360"/>
  <c r="CX360"/>
  <c r="DG360" s="1"/>
  <c r="CY360"/>
  <c r="CZ360"/>
  <c r="DA360"/>
  <c r="DB360"/>
  <c r="DC360"/>
  <c r="DF360"/>
  <c r="A361"/>
  <c r="Y361"/>
  <c r="CW361" s="1"/>
  <c r="CX361"/>
  <c r="DG361" s="1"/>
  <c r="CY361"/>
  <c r="CZ361"/>
  <c r="DA361"/>
  <c r="DB361"/>
  <c r="DC361"/>
  <c r="DF361"/>
  <c r="A362"/>
  <c r="Y362"/>
  <c r="CX362" s="1"/>
  <c r="CY362"/>
  <c r="CZ362"/>
  <c r="DA362"/>
  <c r="DB362"/>
  <c r="DC362"/>
  <c r="A363"/>
  <c r="Y363"/>
  <c r="CU363"/>
  <c r="CV363"/>
  <c r="CX363"/>
  <c r="DG363" s="1"/>
  <c r="CY363"/>
  <c r="CZ363"/>
  <c r="DA363"/>
  <c r="DB363"/>
  <c r="DC363"/>
  <c r="DF363"/>
  <c r="DH363"/>
  <c r="A364"/>
  <c r="Y364"/>
  <c r="CX364" s="1"/>
  <c r="CY364"/>
  <c r="CZ364"/>
  <c r="DA364"/>
  <c r="DB364"/>
  <c r="DC364"/>
  <c r="A365"/>
  <c r="Y365"/>
  <c r="CW365"/>
  <c r="CX365"/>
  <c r="CY365"/>
  <c r="CZ365"/>
  <c r="DA365"/>
  <c r="DB365"/>
  <c r="DC365"/>
  <c r="DF365"/>
  <c r="DG365"/>
  <c r="DJ365" s="1"/>
  <c r="DH365"/>
  <c r="DI365"/>
  <c r="A366"/>
  <c r="Y366"/>
  <c r="CX366"/>
  <c r="DG366" s="1"/>
  <c r="CY366"/>
  <c r="CZ366"/>
  <c r="DA366"/>
  <c r="DB366"/>
  <c r="DC366"/>
  <c r="DF366"/>
  <c r="DH366"/>
  <c r="DJ366"/>
  <c r="A367"/>
  <c r="Y367"/>
  <c r="CX367" s="1"/>
  <c r="CU367"/>
  <c r="CV367"/>
  <c r="CY367"/>
  <c r="CZ367"/>
  <c r="DA367"/>
  <c r="DB367"/>
  <c r="DC367"/>
  <c r="A368"/>
  <c r="Y368"/>
  <c r="CX368"/>
  <c r="DG368" s="1"/>
  <c r="CY368"/>
  <c r="CZ368"/>
  <c r="DA368"/>
  <c r="DB368"/>
  <c r="DC368"/>
  <c r="DF368"/>
  <c r="DH368"/>
  <c r="DJ368"/>
  <c r="A369"/>
  <c r="Y369"/>
  <c r="CX369" s="1"/>
  <c r="CY369"/>
  <c r="CZ369"/>
  <c r="DA369"/>
  <c r="DB369"/>
  <c r="DC369"/>
  <c r="A370"/>
  <c r="Y370"/>
  <c r="CX370"/>
  <c r="DG370" s="1"/>
  <c r="CY370"/>
  <c r="CZ370"/>
  <c r="DA370"/>
  <c r="DB370"/>
  <c r="DC370"/>
  <c r="DF370"/>
  <c r="DJ370"/>
  <c r="A371"/>
  <c r="Y371"/>
  <c r="CX371" s="1"/>
  <c r="CY371"/>
  <c r="CZ371"/>
  <c r="DA371"/>
  <c r="DB371"/>
  <c r="DC371"/>
  <c r="A372"/>
  <c r="Y372"/>
  <c r="CX372"/>
  <c r="DG372" s="1"/>
  <c r="CY372"/>
  <c r="CZ372"/>
  <c r="DA372"/>
  <c r="DB372"/>
  <c r="DC372"/>
  <c r="DF372"/>
  <c r="DJ372"/>
  <c r="A373"/>
  <c r="Y373"/>
  <c r="CX373" s="1"/>
  <c r="CY373"/>
  <c r="CZ373"/>
  <c r="DA373"/>
  <c r="DB373"/>
  <c r="DC373"/>
  <c r="A374"/>
  <c r="Y374"/>
  <c r="CU374"/>
  <c r="CV374"/>
  <c r="CX374"/>
  <c r="DG374" s="1"/>
  <c r="CY374"/>
  <c r="CZ374"/>
  <c r="DA374"/>
  <c r="DB374"/>
  <c r="DC374"/>
  <c r="DF374"/>
  <c r="A375"/>
  <c r="Y375"/>
  <c r="CX375" s="1"/>
  <c r="CY375"/>
  <c r="CZ375"/>
  <c r="DA375"/>
  <c r="DB375"/>
  <c r="DC375"/>
  <c r="A376"/>
  <c r="Y376"/>
  <c r="CX376"/>
  <c r="DG376" s="1"/>
  <c r="CY376"/>
  <c r="CZ376"/>
  <c r="DA376"/>
  <c r="DB376"/>
  <c r="DC376"/>
  <c r="DF376"/>
  <c r="DH376"/>
  <c r="DJ376"/>
  <c r="A377"/>
  <c r="Y377"/>
  <c r="CX377" s="1"/>
  <c r="CY377"/>
  <c r="CZ377"/>
  <c r="DA377"/>
  <c r="DB377"/>
  <c r="DC377"/>
  <c r="A378"/>
  <c r="Y378"/>
  <c r="CX378"/>
  <c r="DG378" s="1"/>
  <c r="CY378"/>
  <c r="CZ378"/>
  <c r="DA378"/>
  <c r="DB378"/>
  <c r="DC378"/>
  <c r="DF378"/>
  <c r="DH378"/>
  <c r="DJ378"/>
  <c r="A379"/>
  <c r="Y379"/>
  <c r="CX379" s="1"/>
  <c r="CY379"/>
  <c r="CZ379"/>
  <c r="DA379"/>
  <c r="DB379"/>
  <c r="DC379"/>
  <c r="A380"/>
  <c r="Y380"/>
  <c r="CX380"/>
  <c r="DG380" s="1"/>
  <c r="CY380"/>
  <c r="CZ380"/>
  <c r="DA380"/>
  <c r="DB380"/>
  <c r="DC380"/>
  <c r="DF380"/>
  <c r="DJ380"/>
  <c r="A381"/>
  <c r="Y381"/>
  <c r="CX381" s="1"/>
  <c r="CU381"/>
  <c r="CV381"/>
  <c r="CY381"/>
  <c r="CZ381"/>
  <c r="DA381"/>
  <c r="DB381"/>
  <c r="DC381"/>
  <c r="A382"/>
  <c r="Y382"/>
  <c r="CX382"/>
  <c r="DG382" s="1"/>
  <c r="CY382"/>
  <c r="CZ382"/>
  <c r="DA382"/>
  <c r="DB382"/>
  <c r="DC382"/>
  <c r="DF382"/>
  <c r="DJ382"/>
  <c r="A383"/>
  <c r="Y383"/>
  <c r="CX383" s="1"/>
  <c r="CY383"/>
  <c r="CZ383"/>
  <c r="DA383"/>
  <c r="DB383"/>
  <c r="DC383"/>
  <c r="A384"/>
  <c r="Y384"/>
  <c r="CX384"/>
  <c r="DG384" s="1"/>
  <c r="CY384"/>
  <c r="CZ384"/>
  <c r="DA384"/>
  <c r="DB384"/>
  <c r="DC384"/>
  <c r="DF384"/>
  <c r="DJ384"/>
  <c r="A385"/>
  <c r="Y385"/>
  <c r="CX385" s="1"/>
  <c r="CY385"/>
  <c r="CZ385"/>
  <c r="DA385"/>
  <c r="DB385"/>
  <c r="DC385"/>
  <c r="A386"/>
  <c r="Y386"/>
  <c r="CX386"/>
  <c r="DG386" s="1"/>
  <c r="CY386"/>
  <c r="CZ386"/>
  <c r="DA386"/>
  <c r="DB386"/>
  <c r="DC386"/>
  <c r="DF386"/>
  <c r="DJ386"/>
  <c r="A387"/>
  <c r="Y387"/>
  <c r="CX387" s="1"/>
  <c r="CY387"/>
  <c r="CZ387"/>
  <c r="DA387"/>
  <c r="DB387"/>
  <c r="DC387"/>
  <c r="A388"/>
  <c r="Y388"/>
  <c r="CU388"/>
  <c r="CV388"/>
  <c r="CX388"/>
  <c r="DG388" s="1"/>
  <c r="CY388"/>
  <c r="CZ388"/>
  <c r="DA388"/>
  <c r="DB388"/>
  <c r="DC388"/>
  <c r="DF388"/>
  <c r="A389"/>
  <c r="Y389"/>
  <c r="CX389" s="1"/>
  <c r="CY389"/>
  <c r="CZ389"/>
  <c r="DA389"/>
  <c r="DB389"/>
  <c r="DC389"/>
  <c r="A390"/>
  <c r="Y390"/>
  <c r="CX390"/>
  <c r="DG390" s="1"/>
  <c r="CY390"/>
  <c r="CZ390"/>
  <c r="DA390"/>
  <c r="DB390"/>
  <c r="DC390"/>
  <c r="DF390"/>
  <c r="DH390"/>
  <c r="DJ390"/>
  <c r="A391"/>
  <c r="Y391"/>
  <c r="CX391" s="1"/>
  <c r="CY391"/>
  <c r="CZ391"/>
  <c r="DA391"/>
  <c r="DB391"/>
  <c r="DC391"/>
  <c r="A392"/>
  <c r="Y392"/>
  <c r="CX392"/>
  <c r="DG392" s="1"/>
  <c r="CY392"/>
  <c r="CZ392"/>
  <c r="DA392"/>
  <c r="DB392"/>
  <c r="DC392"/>
  <c r="DF392"/>
  <c r="DH392"/>
  <c r="DJ392"/>
  <c r="A393"/>
  <c r="Y393"/>
  <c r="CX393" s="1"/>
  <c r="CY393"/>
  <c r="CZ393"/>
  <c r="DA393"/>
  <c r="DB393"/>
  <c r="DC393"/>
  <c r="A394"/>
  <c r="Y394"/>
  <c r="CX394"/>
  <c r="DG394" s="1"/>
  <c r="CY394"/>
  <c r="CZ394"/>
  <c r="DA394"/>
  <c r="DB394"/>
  <c r="DC394"/>
  <c r="DF394"/>
  <c r="DH394"/>
  <c r="DJ394"/>
  <c r="A395"/>
  <c r="Y395"/>
  <c r="CX395" s="1"/>
  <c r="CU395"/>
  <c r="CV395"/>
  <c r="CY395"/>
  <c r="CZ395"/>
  <c r="DA395"/>
  <c r="DB395"/>
  <c r="DC395"/>
  <c r="A396"/>
  <c r="Y396"/>
  <c r="CX396"/>
  <c r="DG396" s="1"/>
  <c r="CY396"/>
  <c r="CZ396"/>
  <c r="DA396"/>
  <c r="DB396"/>
  <c r="DC396"/>
  <c r="DF396"/>
  <c r="DJ396"/>
  <c r="A397"/>
  <c r="Y397"/>
  <c r="CX397" s="1"/>
  <c r="CY397"/>
  <c r="CZ397"/>
  <c r="DA397"/>
  <c r="DB397"/>
  <c r="DC397"/>
  <c r="A398"/>
  <c r="Y398"/>
  <c r="CX398"/>
  <c r="DG398" s="1"/>
  <c r="CY398"/>
  <c r="CZ398"/>
  <c r="DA398"/>
  <c r="DB398"/>
  <c r="DC398"/>
  <c r="DF398"/>
  <c r="DJ398"/>
  <c r="A399"/>
  <c r="Y399"/>
  <c r="CX399" s="1"/>
  <c r="CY399"/>
  <c r="CZ399"/>
  <c r="DA399"/>
  <c r="DB399"/>
  <c r="DC399"/>
  <c r="A400"/>
  <c r="Y400"/>
  <c r="CU400"/>
  <c r="CV400"/>
  <c r="CX400"/>
  <c r="DG400" s="1"/>
  <c r="CY400"/>
  <c r="CZ400"/>
  <c r="DA400"/>
  <c r="DB400"/>
  <c r="DC400"/>
  <c r="DF400"/>
  <c r="A401"/>
  <c r="Y401"/>
  <c r="CX401" s="1"/>
  <c r="CY401"/>
  <c r="CZ401"/>
  <c r="DA401"/>
  <c r="DB401"/>
  <c r="DC401"/>
  <c r="A402"/>
  <c r="Y402"/>
  <c r="CX402"/>
  <c r="DG402" s="1"/>
  <c r="CY402"/>
  <c r="CZ402"/>
  <c r="DA402"/>
  <c r="DB402"/>
  <c r="DC402"/>
  <c r="DF402"/>
  <c r="DH402"/>
  <c r="DJ402"/>
  <c r="A403"/>
  <c r="Y403"/>
  <c r="CX403" s="1"/>
  <c r="CY403"/>
  <c r="CZ403"/>
  <c r="DA403"/>
  <c r="DB403"/>
  <c r="DC403"/>
  <c r="A404"/>
  <c r="Y404"/>
  <c r="CX404"/>
  <c r="DG404" s="1"/>
  <c r="CY404"/>
  <c r="CZ404"/>
  <c r="DA404"/>
  <c r="DB404"/>
  <c r="DC404"/>
  <c r="DF404"/>
  <c r="DH404"/>
  <c r="DJ404"/>
  <c r="A405"/>
  <c r="Y405"/>
  <c r="CX405" s="1"/>
  <c r="CU405"/>
  <c r="CV405"/>
  <c r="CY405"/>
  <c r="CZ405"/>
  <c r="DA405"/>
  <c r="DB405"/>
  <c r="DC405"/>
  <c r="A406"/>
  <c r="Y406"/>
  <c r="CX406"/>
  <c r="DG406" s="1"/>
  <c r="CY406"/>
  <c r="CZ406"/>
  <c r="DA406"/>
  <c r="DB406"/>
  <c r="DC406"/>
  <c r="DF406"/>
  <c r="DJ406"/>
  <c r="A407"/>
  <c r="Y407"/>
  <c r="CX407" s="1"/>
  <c r="CY407"/>
  <c r="CZ407"/>
  <c r="DA407"/>
  <c r="DB407"/>
  <c r="DC407"/>
  <c r="A408"/>
  <c r="Y408"/>
  <c r="CX408"/>
  <c r="DG408" s="1"/>
  <c r="CY408"/>
  <c r="CZ408"/>
  <c r="DA408"/>
  <c r="DB408"/>
  <c r="DC408"/>
  <c r="DF408"/>
  <c r="DJ408"/>
  <c r="A409"/>
  <c r="Y409"/>
  <c r="CX409" s="1"/>
  <c r="CU409"/>
  <c r="CV409"/>
  <c r="CY409"/>
  <c r="CZ409"/>
  <c r="DA409"/>
  <c r="DB409"/>
  <c r="DC409"/>
  <c r="A410"/>
  <c r="Y410"/>
  <c r="CX410"/>
  <c r="DG410" s="1"/>
  <c r="CY410"/>
  <c r="CZ410"/>
  <c r="DA410"/>
  <c r="DB410"/>
  <c r="DC410"/>
  <c r="DF410"/>
  <c r="DJ410"/>
  <c r="A411"/>
  <c r="Y411"/>
  <c r="CX411" s="1"/>
  <c r="CY411"/>
  <c r="CZ411"/>
  <c r="DA411"/>
  <c r="DB411"/>
  <c r="DC411"/>
  <c r="A412"/>
  <c r="Y412"/>
  <c r="CX412"/>
  <c r="DG412" s="1"/>
  <c r="CY412"/>
  <c r="CZ412"/>
  <c r="DA412"/>
  <c r="DB412"/>
  <c r="DC412"/>
  <c r="DF412"/>
  <c r="DJ412"/>
  <c r="A413"/>
  <c r="Y413"/>
  <c r="CX413" s="1"/>
  <c r="CU413"/>
  <c r="CV413"/>
  <c r="CY413"/>
  <c r="CZ413"/>
  <c r="DA413"/>
  <c r="DB413"/>
  <c r="DC413"/>
  <c r="A414"/>
  <c r="Y414"/>
  <c r="CX414"/>
  <c r="DG414" s="1"/>
  <c r="CY414"/>
  <c r="CZ414"/>
  <c r="DA414"/>
  <c r="DB414"/>
  <c r="DC414"/>
  <c r="DF414"/>
  <c r="DJ414"/>
  <c r="A415"/>
  <c r="Y415"/>
  <c r="CX415" s="1"/>
  <c r="CU415"/>
  <c r="CV415"/>
  <c r="CY415"/>
  <c r="CZ415"/>
  <c r="DA415"/>
  <c r="DB415"/>
  <c r="DC415"/>
  <c r="A416"/>
  <c r="Y416"/>
  <c r="CX416"/>
  <c r="DG416" s="1"/>
  <c r="CY416"/>
  <c r="CZ416"/>
  <c r="DA416"/>
  <c r="DB416"/>
  <c r="DC416"/>
  <c r="DF416"/>
  <c r="DJ416"/>
  <c r="A417"/>
  <c r="Y417"/>
  <c r="CX417" s="1"/>
  <c r="CU417"/>
  <c r="CV417"/>
  <c r="CY417"/>
  <c r="CZ417"/>
  <c r="DA417"/>
  <c r="DB417"/>
  <c r="DC417"/>
  <c r="A418"/>
  <c r="Y418"/>
  <c r="CX418"/>
  <c r="DG418" s="1"/>
  <c r="CY418"/>
  <c r="CZ418"/>
  <c r="DA418"/>
  <c r="DB418"/>
  <c r="DC418"/>
  <c r="DF418"/>
  <c r="DJ418"/>
  <c r="A419"/>
  <c r="Y419"/>
  <c r="CX419" s="1"/>
  <c r="CY419"/>
  <c r="CZ419"/>
  <c r="DA419"/>
  <c r="DB419"/>
  <c r="DC419"/>
  <c r="A420"/>
  <c r="Y420"/>
  <c r="CX420"/>
  <c r="DG420" s="1"/>
  <c r="CY420"/>
  <c r="CZ420"/>
  <c r="DA420"/>
  <c r="DB420"/>
  <c r="DC420"/>
  <c r="DF420"/>
  <c r="DJ420"/>
  <c r="A421"/>
  <c r="Y421"/>
  <c r="CX421" s="1"/>
  <c r="CY421"/>
  <c r="CZ421"/>
  <c r="DA421"/>
  <c r="DB421"/>
  <c r="DC421"/>
  <c r="A422"/>
  <c r="Y422"/>
  <c r="CX422"/>
  <c r="DG422" s="1"/>
  <c r="CY422"/>
  <c r="CZ422"/>
  <c r="DA422"/>
  <c r="DB422"/>
  <c r="DC422"/>
  <c r="DF422"/>
  <c r="DJ422"/>
  <c r="A423"/>
  <c r="Y423"/>
  <c r="CX423" s="1"/>
  <c r="CY423"/>
  <c r="CZ423"/>
  <c r="DA423"/>
  <c r="DB423"/>
  <c r="DC423"/>
  <c r="A424"/>
  <c r="Y424"/>
  <c r="CX424"/>
  <c r="DG424" s="1"/>
  <c r="CY424"/>
  <c r="CZ424"/>
  <c r="DA424"/>
  <c r="DB424"/>
  <c r="DC424"/>
  <c r="DF424"/>
  <c r="DJ424"/>
  <c r="A425"/>
  <c r="Y425"/>
  <c r="CX425" s="1"/>
  <c r="CY425"/>
  <c r="CZ425"/>
  <c r="DA425"/>
  <c r="DB425"/>
  <c r="DC425"/>
  <c r="A426"/>
  <c r="Y426"/>
  <c r="CX426"/>
  <c r="DG426" s="1"/>
  <c r="CY426"/>
  <c r="CZ426"/>
  <c r="DA426"/>
  <c r="DB426"/>
  <c r="DC426"/>
  <c r="DF426"/>
  <c r="DJ426"/>
  <c r="A427"/>
  <c r="Y427"/>
  <c r="CX427" s="1"/>
  <c r="CU427"/>
  <c r="CV427"/>
  <c r="CY427"/>
  <c r="CZ427"/>
  <c r="DA427"/>
  <c r="DB427"/>
  <c r="DC427"/>
  <c r="A428"/>
  <c r="Y428"/>
  <c r="CX428"/>
  <c r="DG428" s="1"/>
  <c r="CY428"/>
  <c r="CZ428"/>
  <c r="DA428"/>
  <c r="DB428"/>
  <c r="DC428"/>
  <c r="DF428"/>
  <c r="DJ428"/>
  <c r="A429"/>
  <c r="Y429"/>
  <c r="CX429" s="1"/>
  <c r="CY429"/>
  <c r="CZ429"/>
  <c r="DA429"/>
  <c r="DB429"/>
  <c r="DC429"/>
  <c r="A430"/>
  <c r="Y430"/>
  <c r="CX430"/>
  <c r="DG430" s="1"/>
  <c r="CY430"/>
  <c r="CZ430"/>
  <c r="DA430"/>
  <c r="DB430"/>
  <c r="DC430"/>
  <c r="DF430"/>
  <c r="DJ430"/>
  <c r="A431"/>
  <c r="Y431"/>
  <c r="CX431" s="1"/>
  <c r="CY431"/>
  <c r="CZ431"/>
  <c r="DA431"/>
  <c r="DB431"/>
  <c r="DC431"/>
  <c r="A432"/>
  <c r="Y432"/>
  <c r="CX432"/>
  <c r="DG432" s="1"/>
  <c r="CY432"/>
  <c r="CZ432"/>
  <c r="DA432"/>
  <c r="DB432"/>
  <c r="DC432"/>
  <c r="DF432"/>
  <c r="DJ432"/>
  <c r="A433"/>
  <c r="Y433"/>
  <c r="CX433" s="1"/>
  <c r="CY433"/>
  <c r="CZ433"/>
  <c r="DA433"/>
  <c r="DB433"/>
  <c r="DC433"/>
  <c r="A434"/>
  <c r="Y434"/>
  <c r="CX434"/>
  <c r="DG434" s="1"/>
  <c r="CY434"/>
  <c r="CZ434"/>
  <c r="DA434"/>
  <c r="DB434"/>
  <c r="DC434"/>
  <c r="DF434"/>
  <c r="DJ434"/>
  <c r="A435"/>
  <c r="Y435"/>
  <c r="CX435" s="1"/>
  <c r="CY435"/>
  <c r="CZ435"/>
  <c r="DA435"/>
  <c r="DB435"/>
  <c r="DC435"/>
  <c r="A436"/>
  <c r="Y436"/>
  <c r="CX436"/>
  <c r="DG436" s="1"/>
  <c r="CY436"/>
  <c r="CZ436"/>
  <c r="DA436"/>
  <c r="DB436"/>
  <c r="DC436"/>
  <c r="DF436"/>
  <c r="DJ436"/>
  <c r="A437"/>
  <c r="Y437"/>
  <c r="CX437" s="1"/>
  <c r="CU437"/>
  <c r="CV437"/>
  <c r="CY437"/>
  <c r="CZ437"/>
  <c r="DA437"/>
  <c r="DB437"/>
  <c r="DC437"/>
  <c r="A438"/>
  <c r="Y438"/>
  <c r="CX438"/>
  <c r="DG438" s="1"/>
  <c r="CY438"/>
  <c r="CZ438"/>
  <c r="DA438"/>
  <c r="DB438"/>
  <c r="DC438"/>
  <c r="DF438"/>
  <c r="A439"/>
  <c r="Y439"/>
  <c r="CW439" s="1"/>
  <c r="CX439"/>
  <c r="DG439" s="1"/>
  <c r="CY439"/>
  <c r="CZ439"/>
  <c r="DA439"/>
  <c r="DB439"/>
  <c r="DC439"/>
  <c r="DF439"/>
  <c r="A440"/>
  <c r="Y440"/>
  <c r="CW440" s="1"/>
  <c r="CX440"/>
  <c r="DG440" s="1"/>
  <c r="CY440"/>
  <c r="CZ440"/>
  <c r="DA440"/>
  <c r="DB440"/>
  <c r="DC440"/>
  <c r="DF440"/>
  <c r="A441"/>
  <c r="Y441"/>
  <c r="CX441" s="1"/>
  <c r="CY441"/>
  <c r="CZ441"/>
  <c r="DA441"/>
  <c r="DB441"/>
  <c r="DC441"/>
  <c r="A442"/>
  <c r="Y442"/>
  <c r="CX442"/>
  <c r="DG442" s="1"/>
  <c r="CY442"/>
  <c r="CZ442"/>
  <c r="DA442"/>
  <c r="DB442"/>
  <c r="DC442"/>
  <c r="DF442"/>
  <c r="DH442"/>
  <c r="DJ442"/>
  <c r="A443"/>
  <c r="Y443"/>
  <c r="CX443" s="1"/>
  <c r="CU443"/>
  <c r="CV443"/>
  <c r="CY443"/>
  <c r="CZ443"/>
  <c r="DA443"/>
  <c r="DB443"/>
  <c r="DC443"/>
  <c r="A444"/>
  <c r="Y444"/>
  <c r="CX444"/>
  <c r="DG444" s="1"/>
  <c r="CY444"/>
  <c r="CZ444"/>
  <c r="DA444"/>
  <c r="DB444"/>
  <c r="DC444"/>
  <c r="DF444"/>
  <c r="DH444"/>
  <c r="A445"/>
  <c r="Y445"/>
  <c r="CW445" s="1"/>
  <c r="CX445"/>
  <c r="DG445" s="1"/>
  <c r="CY445"/>
  <c r="CZ445"/>
  <c r="DA445"/>
  <c r="DB445"/>
  <c r="DC445"/>
  <c r="DF445"/>
  <c r="DH445"/>
  <c r="A446"/>
  <c r="Y446"/>
  <c r="CW446" s="1"/>
  <c r="CX446"/>
  <c r="DG446" s="1"/>
  <c r="CY446"/>
  <c r="CZ446"/>
  <c r="DA446"/>
  <c r="DB446"/>
  <c r="DC446"/>
  <c r="DF446"/>
  <c r="DH446"/>
  <c r="A447"/>
  <c r="Y447"/>
  <c r="CX447" s="1"/>
  <c r="CY447"/>
  <c r="CZ447"/>
  <c r="DA447"/>
  <c r="DB447"/>
  <c r="DC447"/>
  <c r="A448"/>
  <c r="Y448"/>
  <c r="CX448"/>
  <c r="DG448" s="1"/>
  <c r="CY448"/>
  <c r="CZ448"/>
  <c r="DA448"/>
  <c r="DB448"/>
  <c r="DC448"/>
  <c r="DF448"/>
  <c r="DJ448"/>
  <c r="A449"/>
  <c r="Y449"/>
  <c r="CX449" s="1"/>
  <c r="CU449"/>
  <c r="CV449"/>
  <c r="CY449"/>
  <c r="CZ449"/>
  <c r="DA449"/>
  <c r="DB449"/>
  <c r="DC449"/>
  <c r="A450"/>
  <c r="Y450"/>
  <c r="CX450"/>
  <c r="DG450" s="1"/>
  <c r="CY450"/>
  <c r="CZ450"/>
  <c r="DA450"/>
  <c r="DB450"/>
  <c r="DC450"/>
  <c r="DF450"/>
  <c r="A451"/>
  <c r="Y451"/>
  <c r="CW451" s="1"/>
  <c r="CX451"/>
  <c r="DG451" s="1"/>
  <c r="CY451"/>
  <c r="CZ451"/>
  <c r="DA451"/>
  <c r="DB451"/>
  <c r="DC451"/>
  <c r="DF451"/>
  <c r="A452"/>
  <c r="Y452"/>
  <c r="CW452" s="1"/>
  <c r="CX452"/>
  <c r="DG452" s="1"/>
  <c r="CY452"/>
  <c r="CZ452"/>
  <c r="DA452"/>
  <c r="DB452"/>
  <c r="DC452"/>
  <c r="DF452"/>
  <c r="A453"/>
  <c r="Y453"/>
  <c r="CX453" s="1"/>
  <c r="CY453"/>
  <c r="CZ453"/>
  <c r="DA453"/>
  <c r="DB453"/>
  <c r="DC453"/>
  <c r="A454"/>
  <c r="Y454"/>
  <c r="CX454"/>
  <c r="DG454" s="1"/>
  <c r="CY454"/>
  <c r="CZ454"/>
  <c r="DA454"/>
  <c r="DB454"/>
  <c r="DC454"/>
  <c r="DF454"/>
  <c r="DH454"/>
  <c r="DJ454"/>
  <c r="A455"/>
  <c r="Y455"/>
  <c r="CX455" s="1"/>
  <c r="CU455"/>
  <c r="CV455"/>
  <c r="CY455"/>
  <c r="CZ455"/>
  <c r="DA455"/>
  <c r="DB455"/>
  <c r="DC455"/>
  <c r="A456"/>
  <c r="Y456"/>
  <c r="CX456"/>
  <c r="DG456" s="1"/>
  <c r="CY456"/>
  <c r="CZ456"/>
  <c r="DA456"/>
  <c r="DB456"/>
  <c r="DC456"/>
  <c r="DF456"/>
  <c r="DH456"/>
  <c r="A457"/>
  <c r="Y457"/>
  <c r="CW457" s="1"/>
  <c r="CX457"/>
  <c r="DG457" s="1"/>
  <c r="CY457"/>
  <c r="CZ457"/>
  <c r="DA457"/>
  <c r="DB457"/>
  <c r="DC457"/>
  <c r="DF457"/>
  <c r="DH457"/>
  <c r="A458"/>
  <c r="Y458"/>
  <c r="CW458" s="1"/>
  <c r="CX458"/>
  <c r="DG458" s="1"/>
  <c r="CY458"/>
  <c r="CZ458"/>
  <c r="DA458"/>
  <c r="DB458"/>
  <c r="DC458"/>
  <c r="DF458"/>
  <c r="DH458"/>
  <c r="A459"/>
  <c r="Y459"/>
  <c r="CX459" s="1"/>
  <c r="DI459" s="1"/>
  <c r="CY459"/>
  <c r="CZ459"/>
  <c r="DA459"/>
  <c r="DB459"/>
  <c r="DC459"/>
  <c r="DG459"/>
  <c r="A460"/>
  <c r="Y460"/>
  <c r="CX460"/>
  <c r="CY460"/>
  <c r="CZ460"/>
  <c r="DA460"/>
  <c r="DB460"/>
  <c r="DC460"/>
  <c r="DF460"/>
  <c r="DH460"/>
  <c r="DJ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U529"/>
  <c r="CV529"/>
  <c r="CX529"/>
  <c r="DG529" s="1"/>
  <c r="CY529"/>
  <c r="CZ529"/>
  <c r="DA529"/>
  <c r="DB529"/>
  <c r="DC529"/>
  <c r="DF529"/>
  <c r="A530"/>
  <c r="Y530"/>
  <c r="CX530" s="1"/>
  <c r="CY530"/>
  <c r="CZ530"/>
  <c r="DA530"/>
  <c r="DB530"/>
  <c r="DC530"/>
  <c r="A531"/>
  <c r="Y531"/>
  <c r="CX531"/>
  <c r="DG531" s="1"/>
  <c r="CY531"/>
  <c r="CZ531"/>
  <c r="DA531"/>
  <c r="DB531"/>
  <c r="DC531"/>
  <c r="DF531"/>
  <c r="DH531"/>
  <c r="DJ531"/>
  <c r="A532"/>
  <c r="Y532"/>
  <c r="CX532" s="1"/>
  <c r="CY532"/>
  <c r="CZ532"/>
  <c r="DA532"/>
  <c r="DB532"/>
  <c r="DC532"/>
  <c r="A533"/>
  <c r="Y533"/>
  <c r="CX533"/>
  <c r="DG533" s="1"/>
  <c r="CY533"/>
  <c r="CZ533"/>
  <c r="DA533"/>
  <c r="DB533"/>
  <c r="DC533"/>
  <c r="DF533"/>
  <c r="DH533"/>
  <c r="DJ533"/>
  <c r="A534"/>
  <c r="Y534"/>
  <c r="CX534" s="1"/>
  <c r="CU534"/>
  <c r="CV534"/>
  <c r="CY534"/>
  <c r="CZ534"/>
  <c r="DA534"/>
  <c r="DB534"/>
  <c r="DC534"/>
  <c r="A535"/>
  <c r="Y535"/>
  <c r="CX535"/>
  <c r="DG535" s="1"/>
  <c r="CY535"/>
  <c r="CZ535"/>
  <c r="DA535"/>
  <c r="DB535"/>
  <c r="DC535"/>
  <c r="DF535"/>
  <c r="DH535"/>
  <c r="DJ535"/>
  <c r="A536"/>
  <c r="Y536"/>
  <c r="CX536" s="1"/>
  <c r="CY536"/>
  <c r="CZ536"/>
  <c r="DA536"/>
  <c r="DB536"/>
  <c r="DC536"/>
  <c r="A537"/>
  <c r="Y537"/>
  <c r="CX537"/>
  <c r="DG537" s="1"/>
  <c r="CY537"/>
  <c r="CZ537"/>
  <c r="DA537"/>
  <c r="DB537"/>
  <c r="DC537"/>
  <c r="DF537"/>
  <c r="DH537"/>
  <c r="DJ537"/>
  <c r="A538"/>
  <c r="Y538"/>
  <c r="CX538" s="1"/>
  <c r="CY538"/>
  <c r="CZ538"/>
  <c r="DA538"/>
  <c r="DB538"/>
  <c r="DC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U581"/>
  <c r="CV581"/>
  <c r="CX581"/>
  <c r="DG581" s="1"/>
  <c r="CY581"/>
  <c r="CZ581"/>
  <c r="DA581"/>
  <c r="DB581"/>
  <c r="DC581"/>
  <c r="DF581"/>
  <c r="DH581"/>
  <c r="A582"/>
  <c r="Y582"/>
  <c r="CX582" s="1"/>
  <c r="CY582"/>
  <c r="CZ582"/>
  <c r="DA582"/>
  <c r="DB582"/>
  <c r="DC582"/>
  <c r="A583"/>
  <c r="Y583"/>
  <c r="CW583"/>
  <c r="CX583"/>
  <c r="CY583"/>
  <c r="CZ583"/>
  <c r="DA583"/>
  <c r="DB583"/>
  <c r="DC583"/>
  <c r="DF583"/>
  <c r="DG583"/>
  <c r="DJ583" s="1"/>
  <c r="DH583"/>
  <c r="DI583"/>
  <c r="A584"/>
  <c r="Y584"/>
  <c r="CW584"/>
  <c r="CX584"/>
  <c r="DG584" s="1"/>
  <c r="DJ584" s="1"/>
  <c r="CY584"/>
  <c r="CZ584"/>
  <c r="DA584"/>
  <c r="DB584"/>
  <c r="DC584"/>
  <c r="DF584"/>
  <c r="DH584"/>
  <c r="A585"/>
  <c r="Y585"/>
  <c r="CW585"/>
  <c r="CX585"/>
  <c r="CY585"/>
  <c r="CZ585"/>
  <c r="DA585"/>
  <c r="DB585"/>
  <c r="DC585"/>
  <c r="DF585"/>
  <c r="DG585"/>
  <c r="DJ585" s="1"/>
  <c r="DH585"/>
  <c r="DI585"/>
  <c r="A586"/>
  <c r="Y586"/>
  <c r="CW586"/>
  <c r="CX586"/>
  <c r="DG586" s="1"/>
  <c r="DJ586" s="1"/>
  <c r="CY586"/>
  <c r="CZ586"/>
  <c r="DA586"/>
  <c r="DB586"/>
  <c r="DC586"/>
  <c r="DF586"/>
  <c r="DH586"/>
  <c r="A587"/>
  <c r="Y587"/>
  <c r="CW587"/>
  <c r="CX587"/>
  <c r="CY587"/>
  <c r="CZ587"/>
  <c r="DA587"/>
  <c r="DB587"/>
  <c r="DC587"/>
  <c r="DF587"/>
  <c r="DG587"/>
  <c r="DJ587" s="1"/>
  <c r="DH587"/>
  <c r="DI587"/>
  <c r="A588"/>
  <c r="Y588"/>
  <c r="CX588"/>
  <c r="DG588" s="1"/>
  <c r="CY588"/>
  <c r="CZ588"/>
  <c r="DA588"/>
  <c r="DB588"/>
  <c r="DC588"/>
  <c r="DF588"/>
  <c r="DH588"/>
  <c r="DJ588"/>
  <c r="A589"/>
  <c r="Y589"/>
  <c r="CX589" s="1"/>
  <c r="CY589"/>
  <c r="CZ589"/>
  <c r="DA589"/>
  <c r="DB589"/>
  <c r="DC589"/>
  <c r="A590"/>
  <c r="Y590"/>
  <c r="CX590"/>
  <c r="DG590" s="1"/>
  <c r="CY590"/>
  <c r="CZ590"/>
  <c r="DA590"/>
  <c r="DB590"/>
  <c r="DC590"/>
  <c r="DF590"/>
  <c r="DH590"/>
  <c r="DJ590"/>
  <c r="A591"/>
  <c r="Y591"/>
  <c r="CX591" s="1"/>
  <c r="CY591"/>
  <c r="CZ591"/>
  <c r="DA591"/>
  <c r="DB591"/>
  <c r="DC591"/>
  <c r="A592"/>
  <c r="Y592"/>
  <c r="CU592"/>
  <c r="CV592"/>
  <c r="CX592"/>
  <c r="DG592" s="1"/>
  <c r="CY592"/>
  <c r="CZ592"/>
  <c r="DA592"/>
  <c r="DB592"/>
  <c r="DC592"/>
  <c r="DF592"/>
  <c r="A593"/>
  <c r="Y593"/>
  <c r="CX593" s="1"/>
  <c r="CY593"/>
  <c r="CZ593"/>
  <c r="DA593"/>
  <c r="DB593"/>
  <c r="DC593"/>
  <c r="A594"/>
  <c r="Y594"/>
  <c r="CW594"/>
  <c r="CX594"/>
  <c r="DG594" s="1"/>
  <c r="DJ594" s="1"/>
  <c r="CY594"/>
  <c r="CZ594"/>
  <c r="DA594"/>
  <c r="DB594"/>
  <c r="DC594"/>
  <c r="DF594"/>
  <c r="DH594"/>
  <c r="DI594"/>
  <c r="A595"/>
  <c r="Y595"/>
  <c r="CW595"/>
  <c r="CX595"/>
  <c r="CY595"/>
  <c r="CZ595"/>
  <c r="DA595"/>
  <c r="DB595"/>
  <c r="DC595"/>
  <c r="DF595"/>
  <c r="DG595"/>
  <c r="DJ595" s="1"/>
  <c r="DH595"/>
  <c r="DI595"/>
  <c r="A596"/>
  <c r="Y596"/>
  <c r="CW596"/>
  <c r="CX596"/>
  <c r="CY596"/>
  <c r="CZ596"/>
  <c r="DA596"/>
  <c r="DB596"/>
  <c r="DC596"/>
  <c r="DF596"/>
  <c r="DG596"/>
  <c r="DH596"/>
  <c r="DI596"/>
  <c r="A597"/>
  <c r="Y597"/>
  <c r="CW597"/>
  <c r="CX597"/>
  <c r="CY597"/>
  <c r="CZ597"/>
  <c r="DA597"/>
  <c r="DB597"/>
  <c r="DC597"/>
  <c r="DF597"/>
  <c r="DG597"/>
  <c r="DJ597" s="1"/>
  <c r="DH597"/>
  <c r="DI597"/>
  <c r="A598"/>
  <c r="Y598"/>
  <c r="CW598"/>
  <c r="CX598"/>
  <c r="CY598"/>
  <c r="CZ598"/>
  <c r="DA598"/>
  <c r="DB598"/>
  <c r="DC598"/>
  <c r="DF598"/>
  <c r="DG598"/>
  <c r="DH598"/>
  <c r="DI598"/>
  <c r="A599"/>
  <c r="Y599"/>
  <c r="CX599"/>
  <c r="DG599" s="1"/>
  <c r="CY599"/>
  <c r="CZ599"/>
  <c r="DA599"/>
  <c r="DB599"/>
  <c r="DC599"/>
  <c r="DF599"/>
  <c r="DJ599"/>
  <c r="A600"/>
  <c r="Y600"/>
  <c r="CX600" s="1"/>
  <c r="CY600"/>
  <c r="CZ600"/>
  <c r="DA600"/>
  <c r="DB600"/>
  <c r="DC600"/>
  <c r="A601"/>
  <c r="Y601"/>
  <c r="CX601"/>
  <c r="DG601" s="1"/>
  <c r="CY601"/>
  <c r="CZ601"/>
  <c r="DA601"/>
  <c r="DB601"/>
  <c r="DC601"/>
  <c r="DF601"/>
  <c r="DJ601"/>
  <c r="A602"/>
  <c r="Y602"/>
  <c r="CX602" s="1"/>
  <c r="CY602"/>
  <c r="CZ602"/>
  <c r="DA602"/>
  <c r="DB602"/>
  <c r="DC602"/>
  <c r="A603"/>
  <c r="Y603"/>
  <c r="CX603"/>
  <c r="DG603" s="1"/>
  <c r="CY603"/>
  <c r="CZ603"/>
  <c r="DA603"/>
  <c r="DB603"/>
  <c r="DC603"/>
  <c r="DF603"/>
  <c r="DJ603"/>
  <c r="A604"/>
  <c r="Y604"/>
  <c r="CX604" s="1"/>
  <c r="CU604"/>
  <c r="CV604"/>
  <c r="CY604"/>
  <c r="CZ604"/>
  <c r="DA604"/>
  <c r="DB604"/>
  <c r="DC604"/>
  <c r="A605"/>
  <c r="Y605"/>
  <c r="CU605"/>
  <c r="CV605"/>
  <c r="CX605"/>
  <c r="DG605" s="1"/>
  <c r="CY605"/>
  <c r="CZ605"/>
  <c r="DA605"/>
  <c r="DB605"/>
  <c r="DC605"/>
  <c r="DF605"/>
  <c r="A606"/>
  <c r="Y606"/>
  <c r="CX606" s="1"/>
  <c r="CY606"/>
  <c r="CZ606"/>
  <c r="DA606"/>
  <c r="DB606"/>
  <c r="DC606"/>
  <c r="A607"/>
  <c r="Y607"/>
  <c r="CU607"/>
  <c r="CV607"/>
  <c r="CX607"/>
  <c r="DG607" s="1"/>
  <c r="CY607"/>
  <c r="CZ607"/>
  <c r="DA607"/>
  <c r="DB607"/>
  <c r="DC607"/>
  <c r="DF607"/>
  <c r="DH607"/>
  <c r="A608"/>
  <c r="Y608"/>
  <c r="CX608" s="1"/>
  <c r="CU608"/>
  <c r="CV608"/>
  <c r="CY608"/>
  <c r="CZ608"/>
  <c r="DA608"/>
  <c r="DB608"/>
  <c r="DC608"/>
  <c r="A609"/>
  <c r="Y609"/>
  <c r="CX609"/>
  <c r="DG609" s="1"/>
  <c r="CY609"/>
  <c r="CZ609"/>
  <c r="DA609"/>
  <c r="DB609"/>
  <c r="DC609"/>
  <c r="DF609"/>
  <c r="DJ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X632" s="1"/>
  <c r="CU632"/>
  <c r="CV632"/>
  <c r="CY632"/>
  <c r="CZ632"/>
  <c r="DA632"/>
  <c r="DB632"/>
  <c r="DC632"/>
  <c r="A633"/>
  <c r="Y633"/>
  <c r="CX633"/>
  <c r="DG633" s="1"/>
  <c r="CY633"/>
  <c r="CZ633"/>
  <c r="DA633"/>
  <c r="DB633"/>
  <c r="DC633"/>
  <c r="DF633"/>
  <c r="A634"/>
  <c r="Y634"/>
  <c r="CW634" s="1"/>
  <c r="CX634"/>
  <c r="DG634" s="1"/>
  <c r="CY634"/>
  <c r="CZ634"/>
  <c r="DA634"/>
  <c r="DB634"/>
  <c r="DC634"/>
  <c r="DF634"/>
  <c r="A635"/>
  <c r="Y635"/>
  <c r="CW635" s="1"/>
  <c r="CX635"/>
  <c r="DG635" s="1"/>
  <c r="CY635"/>
  <c r="CZ635"/>
  <c r="DA635"/>
  <c r="DB635"/>
  <c r="DC635"/>
  <c r="DF635"/>
  <c r="A636"/>
  <c r="Y636"/>
  <c r="CX636" s="1"/>
  <c r="CY636"/>
  <c r="CZ636"/>
  <c r="DA636"/>
  <c r="DB636"/>
  <c r="DC636"/>
  <c r="A637"/>
  <c r="Y637"/>
  <c r="CX637"/>
  <c r="DG637" s="1"/>
  <c r="CY637"/>
  <c r="CZ637"/>
  <c r="DA637"/>
  <c r="DB637"/>
  <c r="DC637"/>
  <c r="DF637"/>
  <c r="DH637"/>
  <c r="DJ637"/>
  <c r="A638"/>
  <c r="Y638"/>
  <c r="CX638" s="1"/>
  <c r="CU638"/>
  <c r="CV638"/>
  <c r="CY638"/>
  <c r="CZ638"/>
  <c r="DA638"/>
  <c r="DB638"/>
  <c r="DC638"/>
  <c r="A639"/>
  <c r="Y639"/>
  <c r="CX639"/>
  <c r="DG639" s="1"/>
  <c r="CY639"/>
  <c r="CZ639"/>
  <c r="DA639"/>
  <c r="DB639"/>
  <c r="DC639"/>
  <c r="DF639"/>
  <c r="DH639"/>
  <c r="A640"/>
  <c r="Y640"/>
  <c r="CW640" s="1"/>
  <c r="CX640"/>
  <c r="DG640" s="1"/>
  <c r="CY640"/>
  <c r="CZ640"/>
  <c r="DA640"/>
  <c r="DB640"/>
  <c r="DC640"/>
  <c r="DF640"/>
  <c r="DH640"/>
  <c r="A641"/>
  <c r="Y641"/>
  <c r="CW641" s="1"/>
  <c r="CX641"/>
  <c r="DG641" s="1"/>
  <c r="CY641"/>
  <c r="CZ641"/>
  <c r="DA641"/>
  <c r="DB641"/>
  <c r="DC641"/>
  <c r="DF641"/>
  <c r="DH641"/>
  <c r="A642"/>
  <c r="Y642"/>
  <c r="CX642" s="1"/>
  <c r="CY642"/>
  <c r="CZ642"/>
  <c r="DA642"/>
  <c r="DB642"/>
  <c r="DC642"/>
  <c r="A643"/>
  <c r="Y643"/>
  <c r="CX643"/>
  <c r="DG643" s="1"/>
  <c r="CY643"/>
  <c r="CZ643"/>
  <c r="DA643"/>
  <c r="DB643"/>
  <c r="DC643"/>
  <c r="DF643"/>
  <c r="DJ643"/>
  <c r="A644"/>
  <c r="Y644"/>
  <c r="CX644" s="1"/>
  <c r="CU644"/>
  <c r="CV644"/>
  <c r="CY644"/>
  <c r="CZ644"/>
  <c r="DA644"/>
  <c r="DB644"/>
  <c r="DC644"/>
  <c r="A645"/>
  <c r="Y645"/>
  <c r="CX645"/>
  <c r="DG645" s="1"/>
  <c r="CY645"/>
  <c r="CZ645"/>
  <c r="DA645"/>
  <c r="DB645"/>
  <c r="DC645"/>
  <c r="DF645"/>
  <c r="A646"/>
  <c r="Y646"/>
  <c r="CW646" s="1"/>
  <c r="CX646"/>
  <c r="DG646" s="1"/>
  <c r="CY646"/>
  <c r="CZ646"/>
  <c r="DA646"/>
  <c r="DB646"/>
  <c r="DC646"/>
  <c r="DF646"/>
  <c r="A647"/>
  <c r="Y647"/>
  <c r="CW647" s="1"/>
  <c r="CX647"/>
  <c r="DG647" s="1"/>
  <c r="CY647"/>
  <c r="CZ647"/>
  <c r="DA647"/>
  <c r="DB647"/>
  <c r="DC647"/>
  <c r="DF647"/>
  <c r="A648"/>
  <c r="Y648"/>
  <c r="CX648" s="1"/>
  <c r="CY648"/>
  <c r="CZ648"/>
  <c r="DA648"/>
  <c r="DB648"/>
  <c r="DC648"/>
  <c r="A649"/>
  <c r="Y649"/>
  <c r="CX649"/>
  <c r="DG649" s="1"/>
  <c r="CY649"/>
  <c r="CZ649"/>
  <c r="DA649"/>
  <c r="DB649"/>
  <c r="DC649"/>
  <c r="DF649"/>
  <c r="DH649"/>
  <c r="DJ649"/>
  <c r="A650"/>
  <c r="Y650"/>
  <c r="CX650" s="1"/>
  <c r="CY650"/>
  <c r="CZ650"/>
  <c r="DA650"/>
  <c r="DB650"/>
  <c r="DC650"/>
  <c r="A651"/>
  <c r="Y651"/>
  <c r="CX651"/>
  <c r="DG651" s="1"/>
  <c r="CY651"/>
  <c r="CZ651"/>
  <c r="DA651"/>
  <c r="DB651"/>
  <c r="DC651"/>
  <c r="DF651"/>
  <c r="DH651"/>
  <c r="DJ651"/>
  <c r="A652"/>
  <c r="Y652"/>
  <c r="CX652" s="1"/>
  <c r="CY652"/>
  <c r="CZ652"/>
  <c r="DA652"/>
  <c r="DB652"/>
  <c r="DC652"/>
  <c r="A653"/>
  <c r="Y653"/>
  <c r="CU653"/>
  <c r="CV653"/>
  <c r="CX653"/>
  <c r="DG653" s="1"/>
  <c r="CY653"/>
  <c r="CZ653"/>
  <c r="DA653"/>
  <c r="DB653"/>
  <c r="DC653"/>
  <c r="DF653"/>
  <c r="DH653"/>
  <c r="A654"/>
  <c r="Y654"/>
  <c r="CX654" s="1"/>
  <c r="CY654"/>
  <c r="CZ654"/>
  <c r="DA654"/>
  <c r="DB654"/>
  <c r="DC654"/>
  <c r="A655"/>
  <c r="Y655"/>
  <c r="CW655"/>
  <c r="CX655"/>
  <c r="CY655"/>
  <c r="CZ655"/>
  <c r="DA655"/>
  <c r="DB655"/>
  <c r="DC655"/>
  <c r="DF655"/>
  <c r="DG655"/>
  <c r="DJ655" s="1"/>
  <c r="DH655"/>
  <c r="DI655"/>
  <c r="A656"/>
  <c r="Y656"/>
  <c r="CW656"/>
  <c r="CX656"/>
  <c r="DG656" s="1"/>
  <c r="DJ656" s="1"/>
  <c r="CY656"/>
  <c r="CZ656"/>
  <c r="DA656"/>
  <c r="DB656"/>
  <c r="DC656"/>
  <c r="DF656"/>
  <c r="DH656"/>
  <c r="A657"/>
  <c r="Y657"/>
  <c r="CX657"/>
  <c r="DG657" s="1"/>
  <c r="CY657"/>
  <c r="CZ657"/>
  <c r="DA657"/>
  <c r="DB657"/>
  <c r="DC657"/>
  <c r="DF657"/>
  <c r="DJ657"/>
  <c r="A658"/>
  <c r="Y658"/>
  <c r="CX658" s="1"/>
  <c r="CY658"/>
  <c r="CZ658"/>
  <c r="DA658"/>
  <c r="DB658"/>
  <c r="DC658"/>
  <c r="A659"/>
  <c r="Y659"/>
  <c r="CX659"/>
  <c r="DG659" s="1"/>
  <c r="CY659"/>
  <c r="CZ659"/>
  <c r="DA659"/>
  <c r="DB659"/>
  <c r="DC659"/>
  <c r="DF659"/>
  <c r="DJ659"/>
  <c r="A660"/>
  <c r="Y660"/>
  <c r="CX660" s="1"/>
  <c r="CY660"/>
  <c r="CZ660"/>
  <c r="DA660"/>
  <c r="DB660"/>
  <c r="DC660"/>
  <c r="A661"/>
  <c r="Y661"/>
  <c r="CX661"/>
  <c r="DG661" s="1"/>
  <c r="CY661"/>
  <c r="CZ661"/>
  <c r="DA661"/>
  <c r="DB661"/>
  <c r="DC661"/>
  <c r="DF661"/>
  <c r="DJ661"/>
  <c r="A662"/>
  <c r="Y662"/>
  <c r="CX662" s="1"/>
  <c r="CU662"/>
  <c r="CV662"/>
  <c r="CY662"/>
  <c r="CZ662"/>
  <c r="DA662"/>
  <c r="DB662"/>
  <c r="DC662"/>
  <c r="A663"/>
  <c r="Y663"/>
  <c r="CX663"/>
  <c r="DG663" s="1"/>
  <c r="CY663"/>
  <c r="CZ663"/>
  <c r="DA663"/>
  <c r="DB663"/>
  <c r="DC663"/>
  <c r="DF663"/>
  <c r="DJ663"/>
  <c r="A664"/>
  <c r="Y664"/>
  <c r="CX664" s="1"/>
  <c r="CY664"/>
  <c r="CZ664"/>
  <c r="DA664"/>
  <c r="DB664"/>
  <c r="DC664"/>
  <c r="A665"/>
  <c r="Y665"/>
  <c r="CX665"/>
  <c r="DG665" s="1"/>
  <c r="CY665"/>
  <c r="CZ665"/>
  <c r="DA665"/>
  <c r="DB665"/>
  <c r="DC665"/>
  <c r="DF665"/>
  <c r="DJ665"/>
  <c r="A666"/>
  <c r="Y666"/>
  <c r="CX666" s="1"/>
  <c r="CY666"/>
  <c r="CZ666"/>
  <c r="DA666"/>
  <c r="DB666"/>
  <c r="DC666"/>
  <c r="A667"/>
  <c r="Y667"/>
  <c r="CX667"/>
  <c r="DG667" s="1"/>
  <c r="CY667"/>
  <c r="CZ667"/>
  <c r="DA667"/>
  <c r="DB667"/>
  <c r="DC667"/>
  <c r="DF667"/>
  <c r="DJ667"/>
  <c r="A668"/>
  <c r="Y668"/>
  <c r="CX668" s="1"/>
  <c r="CU668"/>
  <c r="CV668"/>
  <c r="CY668"/>
  <c r="CZ668"/>
  <c r="DA668"/>
  <c r="DB668"/>
  <c r="DC668"/>
  <c r="A669"/>
  <c r="Y669"/>
  <c r="CX669"/>
  <c r="DG669" s="1"/>
  <c r="CY669"/>
  <c r="CZ669"/>
  <c r="DA669"/>
  <c r="DB669"/>
  <c r="DC669"/>
  <c r="DF669"/>
  <c r="DJ669"/>
  <c r="A670"/>
  <c r="Y670"/>
  <c r="CX670" s="1"/>
  <c r="CY670"/>
  <c r="CZ670"/>
  <c r="DA670"/>
  <c r="DB670"/>
  <c r="DC670"/>
  <c r="A671"/>
  <c r="Y671"/>
  <c r="CX671"/>
  <c r="DG671" s="1"/>
  <c r="CY671"/>
  <c r="CZ671"/>
  <c r="DA671"/>
  <c r="DB671"/>
  <c r="DC671"/>
  <c r="DF671"/>
  <c r="DJ671"/>
  <c r="A672"/>
  <c r="Y672"/>
  <c r="CX672" s="1"/>
  <c r="CY672"/>
  <c r="CZ672"/>
  <c r="DA672"/>
  <c r="DB672"/>
  <c r="DC672"/>
  <c r="A673"/>
  <c r="Y673"/>
  <c r="CX673"/>
  <c r="DG673" s="1"/>
  <c r="CY673"/>
  <c r="CZ673"/>
  <c r="DA673"/>
  <c r="DB673"/>
  <c r="DC673"/>
  <c r="DF673"/>
  <c r="DJ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X722" s="1"/>
  <c r="CU722"/>
  <c r="CV722"/>
  <c r="CY722"/>
  <c r="CZ722"/>
  <c r="DA722"/>
  <c r="DB722"/>
  <c r="DC722"/>
  <c r="A723"/>
  <c r="Y723"/>
  <c r="CX723"/>
  <c r="DG723" s="1"/>
  <c r="CY723"/>
  <c r="CZ723"/>
  <c r="DA723"/>
  <c r="DB723"/>
  <c r="DC723"/>
  <c r="DF723"/>
  <c r="DJ723"/>
  <c r="A724"/>
  <c r="Y724"/>
  <c r="CX724" s="1"/>
  <c r="CY724"/>
  <c r="CZ724"/>
  <c r="DA724"/>
  <c r="DB724"/>
  <c r="DC724"/>
  <c r="A725"/>
  <c r="Y725"/>
  <c r="CX725"/>
  <c r="DG725" s="1"/>
  <c r="CY725"/>
  <c r="CZ725"/>
  <c r="DA725"/>
  <c r="DB725"/>
  <c r="DC725"/>
  <c r="DF725"/>
  <c r="DJ725"/>
  <c r="A726"/>
  <c r="Y726"/>
  <c r="CX726" s="1"/>
  <c r="CY726"/>
  <c r="CZ726"/>
  <c r="DA726"/>
  <c r="DB726"/>
  <c r="DC726"/>
  <c r="A727"/>
  <c r="Y727"/>
  <c r="CX727"/>
  <c r="DG727" s="1"/>
  <c r="CY727"/>
  <c r="CZ727"/>
  <c r="DA727"/>
  <c r="DB727"/>
  <c r="DC727"/>
  <c r="DF727"/>
  <c r="DJ727"/>
  <c r="A728"/>
  <c r="Y728"/>
  <c r="CX728" s="1"/>
  <c r="CU728"/>
  <c r="CV728"/>
  <c r="CY728"/>
  <c r="CZ728"/>
  <c r="DA728"/>
  <c r="DB728"/>
  <c r="DC728"/>
  <c r="A729"/>
  <c r="Y729"/>
  <c r="CX729"/>
  <c r="DG729" s="1"/>
  <c r="CY729"/>
  <c r="CZ729"/>
  <c r="DA729"/>
  <c r="DB729"/>
  <c r="DC729"/>
  <c r="DF729"/>
  <c r="DJ729"/>
  <c r="A730"/>
  <c r="Y730"/>
  <c r="CX730" s="1"/>
  <c r="CY730"/>
  <c r="CZ730"/>
  <c r="DA730"/>
  <c r="DB730"/>
  <c r="DC730"/>
  <c r="A731"/>
  <c r="Y731"/>
  <c r="CX731"/>
  <c r="DG731" s="1"/>
  <c r="CY731"/>
  <c r="CZ731"/>
  <c r="DA731"/>
  <c r="DB731"/>
  <c r="DC731"/>
  <c r="DF731"/>
  <c r="DJ731"/>
  <c r="A732"/>
  <c r="Y732"/>
  <c r="CX732" s="1"/>
  <c r="CY732"/>
  <c r="CZ732"/>
  <c r="DA732"/>
  <c r="DB732"/>
  <c r="DC732"/>
  <c r="A733"/>
  <c r="Y733"/>
  <c r="CX733"/>
  <c r="DG733" s="1"/>
  <c r="CY733"/>
  <c r="CZ733"/>
  <c r="DA733"/>
  <c r="DB733"/>
  <c r="DC733"/>
  <c r="DF733"/>
  <c r="DJ733"/>
  <c r="A734"/>
  <c r="Y734"/>
  <c r="CX734" s="1"/>
  <c r="CU734"/>
  <c r="CV734"/>
  <c r="CY734"/>
  <c r="CZ734"/>
  <c r="DA734"/>
  <c r="DB734"/>
  <c r="DC734"/>
  <c r="A735"/>
  <c r="Y735"/>
  <c r="CX735"/>
  <c r="DG735" s="1"/>
  <c r="CY735"/>
  <c r="CZ735"/>
  <c r="DA735"/>
  <c r="DB735"/>
  <c r="DC735"/>
  <c r="DF735"/>
  <c r="DJ735"/>
  <c r="A736"/>
  <c r="Y736"/>
  <c r="CX736" s="1"/>
  <c r="CY736"/>
  <c r="CZ736"/>
  <c r="DA736"/>
  <c r="DB736"/>
  <c r="DC736"/>
  <c r="A737"/>
  <c r="Y737"/>
  <c r="CX737"/>
  <c r="DG737" s="1"/>
  <c r="CY737"/>
  <c r="CZ737"/>
  <c r="DA737"/>
  <c r="DB737"/>
  <c r="DC737"/>
  <c r="DF737"/>
  <c r="DJ737"/>
  <c r="A738"/>
  <c r="Y738"/>
  <c r="CX738" s="1"/>
  <c r="CY738"/>
  <c r="CZ738"/>
  <c r="DA738"/>
  <c r="DB738"/>
  <c r="DC738"/>
  <c r="A739"/>
  <c r="Y739"/>
  <c r="CX739"/>
  <c r="DG739" s="1"/>
  <c r="CY739"/>
  <c r="CZ739"/>
  <c r="DA739"/>
  <c r="DB739"/>
  <c r="DC739"/>
  <c r="DF739"/>
  <c r="DJ739"/>
  <c r="A740"/>
  <c r="Y740"/>
  <c r="CX740" s="1"/>
  <c r="CU740"/>
  <c r="CV740"/>
  <c r="CY740"/>
  <c r="CZ740"/>
  <c r="DA740"/>
  <c r="DB740"/>
  <c r="DC740"/>
  <c r="A741"/>
  <c r="Y741"/>
  <c r="CX741"/>
  <c r="DG741" s="1"/>
  <c r="CY741"/>
  <c r="CZ741"/>
  <c r="DA741"/>
  <c r="DB741"/>
  <c r="DC741"/>
  <c r="DF741"/>
  <c r="DJ741"/>
  <c r="A742"/>
  <c r="Y742"/>
  <c r="CX742" s="1"/>
  <c r="CY742"/>
  <c r="CZ742"/>
  <c r="DA742"/>
  <c r="DB742"/>
  <c r="DC742"/>
  <c r="A743"/>
  <c r="Y743"/>
  <c r="CX743"/>
  <c r="DG743" s="1"/>
  <c r="CY743"/>
  <c r="CZ743"/>
  <c r="DA743"/>
  <c r="DB743"/>
  <c r="DC743"/>
  <c r="DF743"/>
  <c r="DJ743"/>
  <c r="A744"/>
  <c r="Y744"/>
  <c r="CX744" s="1"/>
  <c r="CY744"/>
  <c r="CZ744"/>
  <c r="DA744"/>
  <c r="DB744"/>
  <c r="DC744"/>
  <c r="A745"/>
  <c r="Y745"/>
  <c r="CX745"/>
  <c r="DG745" s="1"/>
  <c r="CY745"/>
  <c r="CZ745"/>
  <c r="DA745"/>
  <c r="DB745"/>
  <c r="DC745"/>
  <c r="DF745"/>
  <c r="DJ745"/>
  <c r="A746"/>
  <c r="Y746"/>
  <c r="CX746" s="1"/>
  <c r="CU746"/>
  <c r="CV746"/>
  <c r="CY746"/>
  <c r="CZ746"/>
  <c r="DA746"/>
  <c r="DB746"/>
  <c r="DC746"/>
  <c r="A747"/>
  <c r="Y747"/>
  <c r="CU747"/>
  <c r="CV747"/>
  <c r="CX747"/>
  <c r="DG747" s="1"/>
  <c r="CY747"/>
  <c r="CZ747"/>
  <c r="DA747"/>
  <c r="DB747"/>
  <c r="DC747"/>
  <c r="DF747"/>
  <c r="A748"/>
  <c r="Y748"/>
  <c r="CX748" s="1"/>
  <c r="CU748"/>
  <c r="CV748"/>
  <c r="CY748"/>
  <c r="CZ748"/>
  <c r="DA748"/>
  <c r="DB748"/>
  <c r="DC748"/>
  <c r="A749"/>
  <c r="Y749"/>
  <c r="CU749"/>
  <c r="CV749"/>
  <c r="CX749"/>
  <c r="DG749" s="1"/>
  <c r="CY749"/>
  <c r="CZ749"/>
  <c r="DA749"/>
  <c r="DB749"/>
  <c r="DC749"/>
  <c r="DF749"/>
  <c r="DH749"/>
  <c r="A750"/>
  <c r="Y750"/>
  <c r="CX750" s="1"/>
  <c r="CU750"/>
  <c r="CV750"/>
  <c r="CY750"/>
  <c r="CZ750"/>
  <c r="DA750"/>
  <c r="DB750"/>
  <c r="DC750"/>
  <c r="A751"/>
  <c r="Y751"/>
  <c r="CU751"/>
  <c r="CV751"/>
  <c r="CX751"/>
  <c r="DG751" s="1"/>
  <c r="CY751"/>
  <c r="CZ751"/>
  <c r="DA751"/>
  <c r="DB751"/>
  <c r="DC751"/>
  <c r="DF751"/>
  <c r="A752"/>
  <c r="Y752"/>
  <c r="CX752" s="1"/>
  <c r="CU752"/>
  <c r="CV752"/>
  <c r="CY752"/>
  <c r="CZ752"/>
  <c r="DA752"/>
  <c r="DB752"/>
  <c r="DC752"/>
  <c r="A753"/>
  <c r="Y753"/>
  <c r="CU753"/>
  <c r="CV753"/>
  <c r="CX753"/>
  <c r="DG753" s="1"/>
  <c r="CY753"/>
  <c r="CZ753"/>
  <c r="DA753"/>
  <c r="DB753"/>
  <c r="DC753"/>
  <c r="DF753"/>
  <c r="DH753"/>
  <c r="A754"/>
  <c r="Y754"/>
  <c r="CX754" s="1"/>
  <c r="CU754"/>
  <c r="CV754"/>
  <c r="CY754"/>
  <c r="CZ754"/>
  <c r="DA754"/>
  <c r="DB754"/>
  <c r="DC754"/>
  <c r="A755"/>
  <c r="Y755"/>
  <c r="CU755"/>
  <c r="CV755"/>
  <c r="CX755"/>
  <c r="DG755" s="1"/>
  <c r="CY755"/>
  <c r="CZ755"/>
  <c r="DA755"/>
  <c r="DB755"/>
  <c r="DC755"/>
  <c r="DF755"/>
  <c r="A756"/>
  <c r="Y756"/>
  <c r="CX756" s="1"/>
  <c r="CU756"/>
  <c r="CV756"/>
  <c r="CY756"/>
  <c r="CZ756"/>
  <c r="DA756"/>
  <c r="DB756"/>
  <c r="DC756"/>
  <c r="A757"/>
  <c r="Y757"/>
  <c r="CU757"/>
  <c r="CV757"/>
  <c r="CX757"/>
  <c r="DG757" s="1"/>
  <c r="CY757"/>
  <c r="CZ757"/>
  <c r="DA757"/>
  <c r="DB757"/>
  <c r="DC757"/>
  <c r="DF757"/>
  <c r="DH757"/>
  <c r="A758"/>
  <c r="Y758"/>
  <c r="CX758" s="1"/>
  <c r="CU758"/>
  <c r="CV758"/>
  <c r="CY758"/>
  <c r="CZ758"/>
  <c r="DA758"/>
  <c r="DB758"/>
  <c r="DC758"/>
  <c r="A759"/>
  <c r="Y759"/>
  <c r="CU759"/>
  <c r="CV759"/>
  <c r="CX759"/>
  <c r="DG759" s="1"/>
  <c r="CY759"/>
  <c r="CZ759"/>
  <c r="DA759"/>
  <c r="DB759"/>
  <c r="DC759"/>
  <c r="DF759"/>
  <c r="A760"/>
  <c r="Y760"/>
  <c r="CX760" s="1"/>
  <c r="CU760"/>
  <c r="CV760"/>
  <c r="CY760"/>
  <c r="CZ760"/>
  <c r="DA760"/>
  <c r="DB760"/>
  <c r="DC760"/>
  <c r="A761"/>
  <c r="Y761"/>
  <c r="CU761"/>
  <c r="CV761"/>
  <c r="CX761"/>
  <c r="DG761" s="1"/>
  <c r="CY761"/>
  <c r="CZ761"/>
  <c r="DA761"/>
  <c r="DB761"/>
  <c r="DC761"/>
  <c r="DF761"/>
  <c r="DH761"/>
  <c r="A762"/>
  <c r="Y762"/>
  <c r="CX762" s="1"/>
  <c r="CU762"/>
  <c r="CV762"/>
  <c r="CY762"/>
  <c r="CZ762"/>
  <c r="DA762"/>
  <c r="DB762"/>
  <c r="DC762"/>
  <c r="A763"/>
  <c r="Y763"/>
  <c r="CU763"/>
  <c r="CV763"/>
  <c r="CX763"/>
  <c r="DG763" s="1"/>
  <c r="CY763"/>
  <c r="CZ763"/>
  <c r="DA763"/>
  <c r="DB763"/>
  <c r="DC763"/>
  <c r="DF763"/>
  <c r="A764"/>
  <c r="Y764"/>
  <c r="CX764" s="1"/>
  <c r="CU764"/>
  <c r="CV764"/>
  <c r="CY764"/>
  <c r="CZ764"/>
  <c r="DA764"/>
  <c r="DB764"/>
  <c r="DC764"/>
  <c r="A765"/>
  <c r="Y765"/>
  <c r="CU765"/>
  <c r="CV765"/>
  <c r="CX765"/>
  <c r="DG765" s="1"/>
  <c r="CY765"/>
  <c r="CZ765"/>
  <c r="DA765"/>
  <c r="DB765"/>
  <c r="DC765"/>
  <c r="DF765"/>
  <c r="DH765"/>
  <c r="A766"/>
  <c r="Y766"/>
  <c r="CX766" s="1"/>
  <c r="CU766"/>
  <c r="CV766"/>
  <c r="CY766"/>
  <c r="CZ766"/>
  <c r="DA766"/>
  <c r="DB766"/>
  <c r="DC766"/>
  <c r="A767"/>
  <c r="Y767"/>
  <c r="CU767"/>
  <c r="CV767"/>
  <c r="CX767"/>
  <c r="DG767" s="1"/>
  <c r="CY767"/>
  <c r="CZ767"/>
  <c r="DA767"/>
  <c r="DB767"/>
  <c r="DC767"/>
  <c r="DF767"/>
  <c r="A768"/>
  <c r="Y768"/>
  <c r="CX768" s="1"/>
  <c r="CU768"/>
  <c r="CV768"/>
  <c r="CY768"/>
  <c r="CZ768"/>
  <c r="DA768"/>
  <c r="DB768"/>
  <c r="DC768"/>
  <c r="A769"/>
  <c r="Y769"/>
  <c r="CU769"/>
  <c r="CV769"/>
  <c r="CX769"/>
  <c r="DG769" s="1"/>
  <c r="CY769"/>
  <c r="CZ769"/>
  <c r="DA769"/>
  <c r="DB769"/>
  <c r="DC769"/>
  <c r="DF769"/>
  <c r="DH769"/>
  <c r="A770"/>
  <c r="Y770"/>
  <c r="CX770" s="1"/>
  <c r="CU770"/>
  <c r="CV770"/>
  <c r="CY770"/>
  <c r="CZ770"/>
  <c r="DA770"/>
  <c r="DB770"/>
  <c r="DC770"/>
  <c r="A771"/>
  <c r="Y771"/>
  <c r="CU771"/>
  <c r="CV771"/>
  <c r="CX771"/>
  <c r="DG771" s="1"/>
  <c r="CY771"/>
  <c r="CZ771"/>
  <c r="DA771"/>
  <c r="DB771"/>
  <c r="DC771"/>
  <c r="DF771"/>
  <c r="A772"/>
  <c r="Y772"/>
  <c r="CX772" s="1"/>
  <c r="CU772"/>
  <c r="CV772"/>
  <c r="CY772"/>
  <c r="CZ772"/>
  <c r="DA772"/>
  <c r="DB772"/>
  <c r="DC772"/>
  <c r="A773"/>
  <c r="Y773"/>
  <c r="CU773"/>
  <c r="CV773"/>
  <c r="CX773"/>
  <c r="DG773" s="1"/>
  <c r="CY773"/>
  <c r="CZ773"/>
  <c r="DA773"/>
  <c r="DB773"/>
  <c r="DC773"/>
  <c r="DF773"/>
  <c r="DH773"/>
  <c r="A774"/>
  <c r="Y774"/>
  <c r="CX774" s="1"/>
  <c r="CU774"/>
  <c r="CV774"/>
  <c r="CY774"/>
  <c r="CZ774"/>
  <c r="DA774"/>
  <c r="DB774"/>
  <c r="DC774"/>
  <c r="A775"/>
  <c r="Y775"/>
  <c r="CU775"/>
  <c r="CV775"/>
  <c r="CX775"/>
  <c r="DG775" s="1"/>
  <c r="CY775"/>
  <c r="CZ775"/>
  <c r="DA775"/>
  <c r="DB775"/>
  <c r="DC775"/>
  <c r="DF775"/>
  <c r="A776"/>
  <c r="Y776"/>
  <c r="CX776" s="1"/>
  <c r="CU776"/>
  <c r="CV776"/>
  <c r="CY776"/>
  <c r="CZ776"/>
  <c r="DA776"/>
  <c r="DB776"/>
  <c r="DC776"/>
  <c r="A777"/>
  <c r="Y777"/>
  <c r="CU777"/>
  <c r="CV777"/>
  <c r="CX777"/>
  <c r="DG777" s="1"/>
  <c r="CY777"/>
  <c r="CZ777"/>
  <c r="DA777"/>
  <c r="DB777"/>
  <c r="DC777"/>
  <c r="DF777"/>
  <c r="DH777"/>
  <c r="A778"/>
  <c r="Y778"/>
  <c r="CX778" s="1"/>
  <c r="CU778"/>
  <c r="CV778"/>
  <c r="CY778"/>
  <c r="CZ778"/>
  <c r="DA778"/>
  <c r="DB778"/>
  <c r="DC778"/>
  <c r="A779"/>
  <c r="Y779"/>
  <c r="CU779"/>
  <c r="CV779"/>
  <c r="CX779"/>
  <c r="DG779" s="1"/>
  <c r="CY779"/>
  <c r="CZ779"/>
  <c r="DA779"/>
  <c r="DB779"/>
  <c r="DC779"/>
  <c r="DF779"/>
  <c r="A780"/>
  <c r="Y780"/>
  <c r="CX780" s="1"/>
  <c r="CU780"/>
  <c r="CV780"/>
  <c r="CY780"/>
  <c r="CZ780"/>
  <c r="DA780"/>
  <c r="DB780"/>
  <c r="DC780"/>
  <c r="A781"/>
  <c r="Y781"/>
  <c r="CU781"/>
  <c r="CV781"/>
  <c r="CX781"/>
  <c r="DG781" s="1"/>
  <c r="CY781"/>
  <c r="CZ781"/>
  <c r="DA781"/>
  <c r="DB781"/>
  <c r="DC781"/>
  <c r="DF781"/>
  <c r="DH781"/>
  <c r="A782"/>
  <c r="Y782"/>
  <c r="CX782" s="1"/>
  <c r="CU782"/>
  <c r="CV782"/>
  <c r="CY782"/>
  <c r="CZ782"/>
  <c r="DA782"/>
  <c r="DB782"/>
  <c r="DC782"/>
  <c r="A783"/>
  <c r="Y783"/>
  <c r="CU783"/>
  <c r="CV783"/>
  <c r="CX783"/>
  <c r="DG783" s="1"/>
  <c r="CY783"/>
  <c r="CZ783"/>
  <c r="DA783"/>
  <c r="DB783"/>
  <c r="DC783"/>
  <c r="DF783"/>
  <c r="A784"/>
  <c r="Y784"/>
  <c r="CX784" s="1"/>
  <c r="CU784"/>
  <c r="CV784"/>
  <c r="CY784"/>
  <c r="CZ784"/>
  <c r="DA784"/>
  <c r="DB784"/>
  <c r="DC784"/>
  <c r="A785"/>
  <c r="Y785"/>
  <c r="CU785"/>
  <c r="CV785"/>
  <c r="CX785"/>
  <c r="DG785" s="1"/>
  <c r="CY785"/>
  <c r="CZ785"/>
  <c r="DA785"/>
  <c r="DB785"/>
  <c r="DC785"/>
  <c r="DF785"/>
  <c r="DH785"/>
  <c r="A786"/>
  <c r="Y786"/>
  <c r="CX786" s="1"/>
  <c r="CU786"/>
  <c r="CV786"/>
  <c r="CY786"/>
  <c r="CZ786"/>
  <c r="DA786"/>
  <c r="DB786"/>
  <c r="DC786"/>
  <c r="A787"/>
  <c r="Y787"/>
  <c r="CU787"/>
  <c r="CV787"/>
  <c r="CX787"/>
  <c r="DG787" s="1"/>
  <c r="CY787"/>
  <c r="CZ787"/>
  <c r="DA787"/>
  <c r="DB787"/>
  <c r="DC787"/>
  <c r="DF787"/>
  <c r="A788"/>
  <c r="Y788"/>
  <c r="CX788" s="1"/>
  <c r="CU788"/>
  <c r="CV788"/>
  <c r="CY788"/>
  <c r="CZ788"/>
  <c r="DA788"/>
  <c r="DB788"/>
  <c r="DC788"/>
  <c r="A789"/>
  <c r="Y789"/>
  <c r="CU789"/>
  <c r="CV789"/>
  <c r="CX789"/>
  <c r="DG789" s="1"/>
  <c r="CY789"/>
  <c r="CZ789"/>
  <c r="DA789"/>
  <c r="DB789"/>
  <c r="DC789"/>
  <c r="DF789"/>
  <c r="DH789"/>
  <c r="A790"/>
  <c r="Y790"/>
  <c r="CX790" s="1"/>
  <c r="CU790"/>
  <c r="CV790"/>
  <c r="CY790"/>
  <c r="CZ790"/>
  <c r="DA790"/>
  <c r="DB790"/>
  <c r="DC790"/>
  <c r="A791"/>
  <c r="Y791"/>
  <c r="CU791"/>
  <c r="CV791"/>
  <c r="CX791"/>
  <c r="DG791" s="1"/>
  <c r="CY791"/>
  <c r="CZ791"/>
  <c r="DA791"/>
  <c r="DB791"/>
  <c r="DC791"/>
  <c r="DF791"/>
  <c r="A792"/>
  <c r="Y792"/>
  <c r="CX792" s="1"/>
  <c r="CU792"/>
  <c r="CV792"/>
  <c r="CY792"/>
  <c r="CZ792"/>
  <c r="DA792"/>
  <c r="DB792"/>
  <c r="DC792"/>
  <c r="A793"/>
  <c r="Y793"/>
  <c r="CU793"/>
  <c r="CV793"/>
  <c r="CX793"/>
  <c r="DG793" s="1"/>
  <c r="CY793"/>
  <c r="CZ793"/>
  <c r="DA793"/>
  <c r="DB793"/>
  <c r="DC793"/>
  <c r="DF793"/>
  <c r="DH793"/>
  <c r="A794"/>
  <c r="Y794"/>
  <c r="CX794" s="1"/>
  <c r="DI794" s="1"/>
  <c r="DJ794" s="1"/>
  <c r="CU794"/>
  <c r="CV794"/>
  <c r="CY794"/>
  <c r="CZ794"/>
  <c r="DA794"/>
  <c r="DB794"/>
  <c r="DC794"/>
  <c r="DG794"/>
  <c r="A795"/>
  <c r="Y795"/>
  <c r="CU795"/>
  <c r="CV795"/>
  <c r="CX795"/>
  <c r="DH795" s="1"/>
  <c r="CY795"/>
  <c r="CZ795"/>
  <c r="DA795"/>
  <c r="DB795"/>
  <c r="DC795"/>
  <c r="DF795"/>
  <c r="A796"/>
  <c r="Y796"/>
  <c r="CX796" s="1"/>
  <c r="CU796"/>
  <c r="CV796"/>
  <c r="CY796"/>
  <c r="CZ796"/>
  <c r="DA796"/>
  <c r="DB796"/>
  <c r="DC796"/>
  <c r="DG796"/>
  <c r="DI796"/>
  <c r="DJ796" s="1"/>
  <c r="A797"/>
  <c r="Y797"/>
  <c r="CU797"/>
  <c r="CV797"/>
  <c r="CX797"/>
  <c r="CY797"/>
  <c r="CZ797"/>
  <c r="DA797"/>
  <c r="DB797"/>
  <c r="DC797"/>
  <c r="DF797"/>
  <c r="DH797"/>
  <c r="A798"/>
  <c r="Y798"/>
  <c r="CX798" s="1"/>
  <c r="DI798" s="1"/>
  <c r="DJ798" s="1"/>
  <c r="CU798"/>
  <c r="CV798"/>
  <c r="CY798"/>
  <c r="CZ798"/>
  <c r="DA798"/>
  <c r="DB798"/>
  <c r="DC798"/>
  <c r="DG798"/>
  <c r="A799"/>
  <c r="Y799"/>
  <c r="CU799"/>
  <c r="CV799"/>
  <c r="CX799"/>
  <c r="DH799" s="1"/>
  <c r="CY799"/>
  <c r="CZ799"/>
  <c r="DA799"/>
  <c r="DB799"/>
  <c r="DC799"/>
  <c r="DF799"/>
  <c r="A800"/>
  <c r="Y800"/>
  <c r="CX800" s="1"/>
  <c r="CU800"/>
  <c r="CV800"/>
  <c r="CY800"/>
  <c r="CZ800"/>
  <c r="DA800"/>
  <c r="DB800"/>
  <c r="DC800"/>
  <c r="DG800"/>
  <c r="DI800"/>
  <c r="DJ800" s="1"/>
  <c r="A801"/>
  <c r="Y801"/>
  <c r="CU801"/>
  <c r="CV801"/>
  <c r="CX801"/>
  <c r="CY801"/>
  <c r="CZ801"/>
  <c r="DA801"/>
  <c r="DB801"/>
  <c r="DC801"/>
  <c r="DF801"/>
  <c r="DH801"/>
  <c r="A802"/>
  <c r="Y802"/>
  <c r="CX802" s="1"/>
  <c r="DI802" s="1"/>
  <c r="DJ802" s="1"/>
  <c r="CU802"/>
  <c r="CV802"/>
  <c r="CY802"/>
  <c r="CZ802"/>
  <c r="DA802"/>
  <c r="DB802"/>
  <c r="DC802"/>
  <c r="DG802"/>
  <c r="A803"/>
  <c r="Y803"/>
  <c r="CU803"/>
  <c r="CV803"/>
  <c r="CX803"/>
  <c r="DH803" s="1"/>
  <c r="CY803"/>
  <c r="CZ803"/>
  <c r="DA803"/>
  <c r="DB803"/>
  <c r="DC803"/>
  <c r="DF803"/>
  <c r="A804"/>
  <c r="Y804"/>
  <c r="CX804" s="1"/>
  <c r="CU804"/>
  <c r="CV804"/>
  <c r="CY804"/>
  <c r="CZ804"/>
  <c r="DA804"/>
  <c r="DB804"/>
  <c r="DC804"/>
  <c r="DG804"/>
  <c r="DI804"/>
  <c r="DJ804" s="1"/>
  <c r="A805"/>
  <c r="Y805"/>
  <c r="CU805"/>
  <c r="CV805"/>
  <c r="CX805"/>
  <c r="CY805"/>
  <c r="CZ805"/>
  <c r="DA805"/>
  <c r="DB805"/>
  <c r="DC805"/>
  <c r="DF805"/>
  <c r="DH805"/>
  <c r="A806"/>
  <c r="Y806"/>
  <c r="CX806" s="1"/>
  <c r="DI806" s="1"/>
  <c r="CU806"/>
  <c r="CV806"/>
  <c r="CY806"/>
  <c r="CZ806"/>
  <c r="DA806"/>
  <c r="DB806"/>
  <c r="DC806"/>
  <c r="DG806"/>
  <c r="A807"/>
  <c r="Y807"/>
  <c r="CU807"/>
  <c r="CV807"/>
  <c r="CX807"/>
  <c r="DH807" s="1"/>
  <c r="R528" i="1" s="1"/>
  <c r="CY807" i="3"/>
  <c r="CZ807"/>
  <c r="DA807"/>
  <c r="DB807"/>
  <c r="DC807"/>
  <c r="DF807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DG810" s="1"/>
  <c r="CY810"/>
  <c r="CZ810"/>
  <c r="DA810"/>
  <c r="DB810"/>
  <c r="DC810"/>
  <c r="DF810"/>
  <c r="A811"/>
  <c r="Y811"/>
  <c r="CX811" s="1"/>
  <c r="CU811"/>
  <c r="CV811"/>
  <c r="CY811"/>
  <c r="CZ811"/>
  <c r="DA811"/>
  <c r="DB811"/>
  <c r="DC811"/>
  <c r="A812"/>
  <c r="Y812"/>
  <c r="CU812"/>
  <c r="CV812"/>
  <c r="CX812"/>
  <c r="DG812" s="1"/>
  <c r="CY812"/>
  <c r="CZ812"/>
  <c r="DA812"/>
  <c r="DB812"/>
  <c r="DC812"/>
  <c r="DF812"/>
  <c r="DH812"/>
  <c r="A813"/>
  <c r="Y813"/>
  <c r="CX813" s="1"/>
  <c r="CU813"/>
  <c r="CV813"/>
  <c r="CY813"/>
  <c r="CZ813"/>
  <c r="DA813"/>
  <c r="DB813"/>
  <c r="DC813"/>
  <c r="A814"/>
  <c r="Y814"/>
  <c r="CU814"/>
  <c r="CV814"/>
  <c r="CX814"/>
  <c r="DG814" s="1"/>
  <c r="CY814"/>
  <c r="CZ814"/>
  <c r="DA814"/>
  <c r="DB814"/>
  <c r="DC814"/>
  <c r="DF814"/>
  <c r="A815"/>
  <c r="Y815"/>
  <c r="CX815" s="1"/>
  <c r="CU815"/>
  <c r="CV815"/>
  <c r="CY815"/>
  <c r="CZ815"/>
  <c r="DA815"/>
  <c r="DB815"/>
  <c r="DC815"/>
  <c r="A816"/>
  <c r="Y816"/>
  <c r="CU816"/>
  <c r="CV816"/>
  <c r="CX816"/>
  <c r="DG816" s="1"/>
  <c r="CY816"/>
  <c r="CZ816"/>
  <c r="DA816"/>
  <c r="DB816"/>
  <c r="DC816"/>
  <c r="DF816"/>
  <c r="DH816"/>
  <c r="A817"/>
  <c r="Y817"/>
  <c r="CX817" s="1"/>
  <c r="CU817"/>
  <c r="CV817"/>
  <c r="CY817"/>
  <c r="CZ817"/>
  <c r="DA817"/>
  <c r="DB817"/>
  <c r="DC817"/>
  <c r="A818"/>
  <c r="Y818"/>
  <c r="CU818"/>
  <c r="CV818"/>
  <c r="CX818"/>
  <c r="DG818" s="1"/>
  <c r="CY818"/>
  <c r="CZ818"/>
  <c r="DA818"/>
  <c r="DB818"/>
  <c r="DC818"/>
  <c r="DF818"/>
  <c r="A819"/>
  <c r="Y819"/>
  <c r="CX819" s="1"/>
  <c r="CU819"/>
  <c r="CV819"/>
  <c r="CY819"/>
  <c r="CZ819"/>
  <c r="DA819"/>
  <c r="DB819"/>
  <c r="DC819"/>
  <c r="A820"/>
  <c r="Y820"/>
  <c r="CU820"/>
  <c r="CV820"/>
  <c r="CX820"/>
  <c r="DG820" s="1"/>
  <c r="CY820"/>
  <c r="CZ820"/>
  <c r="DA820"/>
  <c r="DB820"/>
  <c r="DC820"/>
  <c r="DF820"/>
  <c r="DH820"/>
  <c r="A821"/>
  <c r="Y821"/>
  <c r="CX821" s="1"/>
  <c r="CU821"/>
  <c r="CV821"/>
  <c r="CY821"/>
  <c r="CZ821"/>
  <c r="DA821"/>
  <c r="DB821"/>
  <c r="DC821"/>
  <c r="A822"/>
  <c r="Y822"/>
  <c r="CU822"/>
  <c r="CV822"/>
  <c r="CX822"/>
  <c r="DG822" s="1"/>
  <c r="CY822"/>
  <c r="CZ822"/>
  <c r="DA822"/>
  <c r="DB822"/>
  <c r="DC822"/>
  <c r="DF822"/>
  <c r="A823"/>
  <c r="Y823"/>
  <c r="CX823" s="1"/>
  <c r="CU823"/>
  <c r="CV823"/>
  <c r="CY823"/>
  <c r="CZ823"/>
  <c r="DA823"/>
  <c r="DB823"/>
  <c r="DC823"/>
  <c r="A824"/>
  <c r="Y824"/>
  <c r="CU824"/>
  <c r="CV824"/>
  <c r="CX824"/>
  <c r="DG824" s="1"/>
  <c r="CY824"/>
  <c r="CZ824"/>
  <c r="DA824"/>
  <c r="DB824"/>
  <c r="DC824"/>
  <c r="DF824"/>
  <c r="DH824"/>
  <c r="A825"/>
  <c r="Y825"/>
  <c r="CX825" s="1"/>
  <c r="CU825"/>
  <c r="CV825"/>
  <c r="CY825"/>
  <c r="CZ825"/>
  <c r="DA825"/>
  <c r="DB825"/>
  <c r="DC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G55" i="6" s="1"/>
  <c r="V28" i="1"/>
  <c r="G58" i="6" s="1"/>
  <c r="AC28" i="1"/>
  <c r="AE28"/>
  <c r="AD28" s="1"/>
  <c r="AB28" s="1"/>
  <c r="AF28"/>
  <c r="AG28"/>
  <c r="AH28"/>
  <c r="AI28"/>
  <c r="AJ28"/>
  <c r="CX28" s="1"/>
  <c r="W28" s="1"/>
  <c r="CQ28"/>
  <c r="CR28"/>
  <c r="CS28"/>
  <c r="CT28"/>
  <c r="CU28"/>
  <c r="T28" s="1"/>
  <c r="CV28"/>
  <c r="CW28"/>
  <c r="FR28"/>
  <c r="GL28"/>
  <c r="BZ69" s="1"/>
  <c r="GN28"/>
  <c r="GP28"/>
  <c r="GV28"/>
  <c r="HC28"/>
  <c r="GX28" s="1"/>
  <c r="I29"/>
  <c r="P29"/>
  <c r="O29" s="1"/>
  <c r="AC29"/>
  <c r="AE29"/>
  <c r="AD29" s="1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GX29"/>
  <c r="HC29"/>
  <c r="C30"/>
  <c r="D30"/>
  <c r="U30"/>
  <c r="G74" i="6" s="1"/>
  <c r="V30" i="1"/>
  <c r="AC30"/>
  <c r="AE30"/>
  <c r="AD30" s="1"/>
  <c r="AF30"/>
  <c r="AG30"/>
  <c r="CU30" s="1"/>
  <c r="T30" s="1"/>
  <c r="AH30"/>
  <c r="AI30"/>
  <c r="AJ30"/>
  <c r="CQ30"/>
  <c r="CR30"/>
  <c r="CS30"/>
  <c r="CT30"/>
  <c r="CV30"/>
  <c r="CW30"/>
  <c r="CX30"/>
  <c r="W30" s="1"/>
  <c r="FR30"/>
  <c r="GL30"/>
  <c r="GN30"/>
  <c r="GP30"/>
  <c r="GV30"/>
  <c r="GX30"/>
  <c r="HC30"/>
  <c r="I31"/>
  <c r="P31"/>
  <c r="O31" s="1"/>
  <c r="AC31"/>
  <c r="AD31"/>
  <c r="AE3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HC31"/>
  <c r="GX31" s="1"/>
  <c r="C32"/>
  <c r="D32"/>
  <c r="U32"/>
  <c r="G93" i="6" s="1"/>
  <c r="V32" i="1"/>
  <c r="G96" i="6" s="1"/>
  <c r="AC32" i="1"/>
  <c r="AE32"/>
  <c r="AD32" s="1"/>
  <c r="AF32"/>
  <c r="AG32"/>
  <c r="AH32"/>
  <c r="AI32"/>
  <c r="AJ32"/>
  <c r="CX32" s="1"/>
  <c r="W32" s="1"/>
  <c r="CQ32"/>
  <c r="CR32"/>
  <c r="CS32"/>
  <c r="CT32"/>
  <c r="CU32"/>
  <c r="T32" s="1"/>
  <c r="CV32"/>
  <c r="CW32"/>
  <c r="FR32"/>
  <c r="GL32"/>
  <c r="GN32"/>
  <c r="GP32"/>
  <c r="GV32"/>
  <c r="HC32"/>
  <c r="GX32" s="1"/>
  <c r="I33"/>
  <c r="P33"/>
  <c r="O33" s="1"/>
  <c r="AC33"/>
  <c r="AE33"/>
  <c r="AD33" s="1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GX33"/>
  <c r="HC33"/>
  <c r="C34"/>
  <c r="D34"/>
  <c r="U34"/>
  <c r="G112" i="6" s="1"/>
  <c r="V34" i="1"/>
  <c r="G115" i="6" s="1"/>
  <c r="AC34" i="1"/>
  <c r="AE34"/>
  <c r="AD34" s="1"/>
  <c r="AF34"/>
  <c r="AG34"/>
  <c r="CU34" s="1"/>
  <c r="T34" s="1"/>
  <c r="AH34"/>
  <c r="AI34"/>
  <c r="AJ34"/>
  <c r="CQ34"/>
  <c r="CR34"/>
  <c r="CS34"/>
  <c r="CT34"/>
  <c r="CV34"/>
  <c r="CW34"/>
  <c r="CX34"/>
  <c r="W34" s="1"/>
  <c r="FR34"/>
  <c r="GL34"/>
  <c r="GN34"/>
  <c r="GP34"/>
  <c r="GV34"/>
  <c r="GX34"/>
  <c r="HC34"/>
  <c r="I35"/>
  <c r="P35"/>
  <c r="O35" s="1"/>
  <c r="AC35"/>
  <c r="AD35"/>
  <c r="AE35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HC35"/>
  <c r="GX35" s="1"/>
  <c r="C36"/>
  <c r="D36"/>
  <c r="U36"/>
  <c r="G131" i="6" s="1"/>
  <c r="V36" i="1"/>
  <c r="G134" i="6" s="1"/>
  <c r="AC36" i="1"/>
  <c r="AE36"/>
  <c r="AD36" s="1"/>
  <c r="AB36" s="1"/>
  <c r="AF36"/>
  <c r="AG36"/>
  <c r="AH36"/>
  <c r="AI36"/>
  <c r="AJ36"/>
  <c r="CX36" s="1"/>
  <c r="W36" s="1"/>
  <c r="CQ36"/>
  <c r="CR36"/>
  <c r="CS36"/>
  <c r="CT36"/>
  <c r="CU36"/>
  <c r="T36" s="1"/>
  <c r="CV36"/>
  <c r="CW36"/>
  <c r="FR36"/>
  <c r="GL36"/>
  <c r="GN36"/>
  <c r="GP36"/>
  <c r="GV36"/>
  <c r="HC36"/>
  <c r="GX36" s="1"/>
  <c r="I37"/>
  <c r="P37"/>
  <c r="O37" s="1"/>
  <c r="AC37"/>
  <c r="AE37"/>
  <c r="AD37" s="1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GX37"/>
  <c r="HC37"/>
  <c r="C38"/>
  <c r="D38"/>
  <c r="U38"/>
  <c r="G150" i="6" s="1"/>
  <c r="V38" i="1"/>
  <c r="AC38"/>
  <c r="AE38"/>
  <c r="AD38" s="1"/>
  <c r="AF38"/>
  <c r="AG38"/>
  <c r="CU38" s="1"/>
  <c r="T38" s="1"/>
  <c r="AH38"/>
  <c r="AI38"/>
  <c r="AJ38"/>
  <c r="CQ38"/>
  <c r="CR38"/>
  <c r="CS38"/>
  <c r="CT38"/>
  <c r="CV38"/>
  <c r="CW38"/>
  <c r="CX38"/>
  <c r="W38" s="1"/>
  <c r="FR38"/>
  <c r="GL38"/>
  <c r="GN38"/>
  <c r="GP38"/>
  <c r="GV38"/>
  <c r="GX38"/>
  <c r="HC38"/>
  <c r="I39"/>
  <c r="P39"/>
  <c r="O39" s="1"/>
  <c r="AC39"/>
  <c r="AD39"/>
  <c r="AE39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HC39"/>
  <c r="GX39" s="1"/>
  <c r="C40"/>
  <c r="D40"/>
  <c r="U40"/>
  <c r="G169" i="6" s="1"/>
  <c r="V40" i="1"/>
  <c r="G172" i="6" s="1"/>
  <c r="AC40" i="1"/>
  <c r="AE40"/>
  <c r="AD40" s="1"/>
  <c r="AF40"/>
  <c r="AG40"/>
  <c r="AH40"/>
  <c r="AI40"/>
  <c r="AJ40"/>
  <c r="CX40" s="1"/>
  <c r="W40" s="1"/>
  <c r="CQ40"/>
  <c r="CR40"/>
  <c r="CS40"/>
  <c r="CT40"/>
  <c r="CU40"/>
  <c r="T40" s="1"/>
  <c r="CV40"/>
  <c r="CW40"/>
  <c r="FR40"/>
  <c r="GL40"/>
  <c r="GN40"/>
  <c r="GP40"/>
  <c r="GV40"/>
  <c r="HC40"/>
  <c r="GX40" s="1"/>
  <c r="I41"/>
  <c r="P41"/>
  <c r="O41" s="1"/>
  <c r="AC41"/>
  <c r="AE41"/>
  <c r="AD41" s="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GX41"/>
  <c r="HC41"/>
  <c r="C42"/>
  <c r="D42"/>
  <c r="U42"/>
  <c r="V42"/>
  <c r="G195" i="6" s="1"/>
  <c r="AC42" i="1"/>
  <c r="AE42"/>
  <c r="AD42" s="1"/>
  <c r="AF42"/>
  <c r="AG42"/>
  <c r="CU42" s="1"/>
  <c r="T42" s="1"/>
  <c r="AH42"/>
  <c r="AI42"/>
  <c r="AJ42"/>
  <c r="CQ42"/>
  <c r="CR42"/>
  <c r="CS42"/>
  <c r="CT42"/>
  <c r="CV42"/>
  <c r="CW42"/>
  <c r="CX42"/>
  <c r="W42" s="1"/>
  <c r="FR42"/>
  <c r="GL42"/>
  <c r="GN42"/>
  <c r="GP42"/>
  <c r="GV42"/>
  <c r="GX42"/>
  <c r="HC42"/>
  <c r="I43"/>
  <c r="P43"/>
  <c r="O43" s="1"/>
  <c r="AC43"/>
  <c r="AD43"/>
  <c r="AE43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X43" s="1"/>
  <c r="CZ43"/>
  <c r="Y43" s="1"/>
  <c r="FR43"/>
  <c r="GL43"/>
  <c r="GN43"/>
  <c r="GO43"/>
  <c r="GV43"/>
  <c r="HC43"/>
  <c r="GX43" s="1"/>
  <c r="C44"/>
  <c r="D44"/>
  <c r="U44"/>
  <c r="G215" i="6" s="1"/>
  <c r="V44" i="1"/>
  <c r="G218" i="6" s="1"/>
  <c r="AC44" i="1"/>
  <c r="AE44"/>
  <c r="AD44" s="1"/>
  <c r="AF44"/>
  <c r="AG44"/>
  <c r="AH44"/>
  <c r="AI44"/>
  <c r="AJ44"/>
  <c r="CX44" s="1"/>
  <c r="W44" s="1"/>
  <c r="CQ44"/>
  <c r="CR44"/>
  <c r="CS44"/>
  <c r="CT44"/>
  <c r="CU44"/>
  <c r="T44" s="1"/>
  <c r="CV44"/>
  <c r="CW44"/>
  <c r="FR44"/>
  <c r="GL44"/>
  <c r="GN44"/>
  <c r="GP44"/>
  <c r="GV44"/>
  <c r="HC44"/>
  <c r="GX44" s="1"/>
  <c r="I45"/>
  <c r="P45"/>
  <c r="O45" s="1"/>
  <c r="AC45"/>
  <c r="AE45"/>
  <c r="AD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GX45"/>
  <c r="HC45"/>
  <c r="C46"/>
  <c r="D46"/>
  <c r="U46"/>
  <c r="G235" i="6" s="1"/>
  <c r="V46" i="1"/>
  <c r="AC46"/>
  <c r="AE46"/>
  <c r="AD46" s="1"/>
  <c r="AF46"/>
  <c r="AG46"/>
  <c r="CU46" s="1"/>
  <c r="T46" s="1"/>
  <c r="AH46"/>
  <c r="AI46"/>
  <c r="AJ46"/>
  <c r="CQ46"/>
  <c r="CR46"/>
  <c r="CS46"/>
  <c r="CT46"/>
  <c r="CV46"/>
  <c r="CW46"/>
  <c r="CX46"/>
  <c r="W46" s="1"/>
  <c r="FR46"/>
  <c r="GL46"/>
  <c r="GN46"/>
  <c r="GP46"/>
  <c r="GV46"/>
  <c r="GX46"/>
  <c r="HC46"/>
  <c r="I47"/>
  <c r="P47"/>
  <c r="O47" s="1"/>
  <c r="AC47"/>
  <c r="AD47"/>
  <c r="AE47"/>
  <c r="AF47"/>
  <c r="AG47"/>
  <c r="AH47"/>
  <c r="AI47"/>
  <c r="AJ47"/>
  <c r="CP47"/>
  <c r="CQ47"/>
  <c r="CR47"/>
  <c r="Q47" s="1"/>
  <c r="CS47"/>
  <c r="R47" s="1"/>
  <c r="CT47"/>
  <c r="S47" s="1"/>
  <c r="CU47"/>
  <c r="T47" s="1"/>
  <c r="CV47"/>
  <c r="U47" s="1"/>
  <c r="CW47"/>
  <c r="V47" s="1"/>
  <c r="CX47"/>
  <c r="W47" s="1"/>
  <c r="CY47"/>
  <c r="X47" s="1"/>
  <c r="CZ47"/>
  <c r="Y47" s="1"/>
  <c r="FR47"/>
  <c r="GL47"/>
  <c r="GN47"/>
  <c r="GO47"/>
  <c r="GV47"/>
  <c r="HC47"/>
  <c r="GX47" s="1"/>
  <c r="C48"/>
  <c r="D48"/>
  <c r="U48"/>
  <c r="G255" i="6" s="1"/>
  <c r="V48" i="1"/>
  <c r="G258" i="6" s="1"/>
  <c r="AC48" i="1"/>
  <c r="AE48"/>
  <c r="AD48" s="1"/>
  <c r="AF48"/>
  <c r="AG48"/>
  <c r="AH48"/>
  <c r="AI48"/>
  <c r="AJ48"/>
  <c r="CX48" s="1"/>
  <c r="W48" s="1"/>
  <c r="CQ48"/>
  <c r="CR48"/>
  <c r="CS48"/>
  <c r="CT48"/>
  <c r="CU48"/>
  <c r="T48" s="1"/>
  <c r="CV48"/>
  <c r="CW48"/>
  <c r="FR48"/>
  <c r="GL48"/>
  <c r="GN48"/>
  <c r="GP48"/>
  <c r="GV48"/>
  <c r="HC48"/>
  <c r="GX48" s="1"/>
  <c r="I49"/>
  <c r="P49"/>
  <c r="O49" s="1"/>
  <c r="AC49"/>
  <c r="AE49"/>
  <c r="AD49" s="1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GX49"/>
  <c r="HC49"/>
  <c r="C50"/>
  <c r="D50"/>
  <c r="U50"/>
  <c r="V50"/>
  <c r="G279" i="6" s="1"/>
  <c r="AC50" i="1"/>
  <c r="AE50"/>
  <c r="AD50" s="1"/>
  <c r="AF50"/>
  <c r="AG50"/>
  <c r="CU50" s="1"/>
  <c r="T50" s="1"/>
  <c r="AH50"/>
  <c r="AI50"/>
  <c r="AJ50"/>
  <c r="CQ50"/>
  <c r="CR50"/>
  <c r="CS50"/>
  <c r="CT50"/>
  <c r="CV50"/>
  <c r="CW50"/>
  <c r="CX50"/>
  <c r="W50" s="1"/>
  <c r="FR50"/>
  <c r="GL50"/>
  <c r="GN50"/>
  <c r="GP50"/>
  <c r="GV50"/>
  <c r="GX50"/>
  <c r="HC50"/>
  <c r="I51"/>
  <c r="P51"/>
  <c r="O51" s="1"/>
  <c r="AC51"/>
  <c r="AD51"/>
  <c r="AE5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HC51"/>
  <c r="GX51" s="1"/>
  <c r="C52"/>
  <c r="D52"/>
  <c r="I52"/>
  <c r="K52"/>
  <c r="AC52"/>
  <c r="AE52"/>
  <c r="AD52" s="1"/>
  <c r="AF52"/>
  <c r="AG52"/>
  <c r="AH52"/>
  <c r="AI52"/>
  <c r="AJ52"/>
  <c r="CX52" s="1"/>
  <c r="W52" s="1"/>
  <c r="CQ52"/>
  <c r="CR52"/>
  <c r="CS52"/>
  <c r="CT52"/>
  <c r="CU52"/>
  <c r="T52" s="1"/>
  <c r="CV52"/>
  <c r="CW52"/>
  <c r="FR52"/>
  <c r="GL52"/>
  <c r="GO52"/>
  <c r="GP52"/>
  <c r="GV52"/>
  <c r="HC52"/>
  <c r="GX52" s="1"/>
  <c r="I53"/>
  <c r="AC53"/>
  <c r="AE53"/>
  <c r="AD53" s="1"/>
  <c r="AF53"/>
  <c r="AG53"/>
  <c r="CU53" s="1"/>
  <c r="T53" s="1"/>
  <c r="AH53"/>
  <c r="CV53" s="1"/>
  <c r="U53" s="1"/>
  <c r="AI53"/>
  <c r="CW53" s="1"/>
  <c r="V53" s="1"/>
  <c r="AJ53"/>
  <c r="CQ53"/>
  <c r="P53" s="1"/>
  <c r="CR53"/>
  <c r="Q53" s="1"/>
  <c r="CS53"/>
  <c r="R53" s="1"/>
  <c r="CT53"/>
  <c r="S53" s="1"/>
  <c r="CX53"/>
  <c r="W53" s="1"/>
  <c r="FR53"/>
  <c r="GL53"/>
  <c r="GN53"/>
  <c r="GO53"/>
  <c r="GV53"/>
  <c r="GX53"/>
  <c r="HC53"/>
  <c r="C54"/>
  <c r="D54"/>
  <c r="I54"/>
  <c r="K54"/>
  <c r="AC54"/>
  <c r="AE54"/>
  <c r="AD54" s="1"/>
  <c r="AF54"/>
  <c r="AG54"/>
  <c r="CU54" s="1"/>
  <c r="T54" s="1"/>
  <c r="AH54"/>
  <c r="AI54"/>
  <c r="AJ54"/>
  <c r="CQ54"/>
  <c r="CR54"/>
  <c r="CS54"/>
  <c r="CT54"/>
  <c r="CV54"/>
  <c r="CW54"/>
  <c r="CX54"/>
  <c r="W54" s="1"/>
  <c r="FR54"/>
  <c r="GL54"/>
  <c r="GO54"/>
  <c r="GP54"/>
  <c r="GV54"/>
  <c r="GX54"/>
  <c r="HC54"/>
  <c r="I55"/>
  <c r="AC55"/>
  <c r="AE55"/>
  <c r="AD55" s="1"/>
  <c r="AB55" s="1"/>
  <c r="AF55"/>
  <c r="AG55"/>
  <c r="AH55"/>
  <c r="CV55" s="1"/>
  <c r="U55" s="1"/>
  <c r="AI55"/>
  <c r="AJ55"/>
  <c r="CX55" s="1"/>
  <c r="W55" s="1"/>
  <c r="CQ55"/>
  <c r="P55" s="1"/>
  <c r="CR55"/>
  <c r="Q55" s="1"/>
  <c r="CS55"/>
  <c r="R55" s="1"/>
  <c r="CT55"/>
  <c r="S55" s="1"/>
  <c r="CU55"/>
  <c r="T55" s="1"/>
  <c r="CW55"/>
  <c r="V55" s="1"/>
  <c r="FR55"/>
  <c r="GL55"/>
  <c r="GN55"/>
  <c r="GO55"/>
  <c r="GV55"/>
  <c r="HC55"/>
  <c r="GX55" s="1"/>
  <c r="C56"/>
  <c r="D56"/>
  <c r="I56"/>
  <c r="K56"/>
  <c r="AC56"/>
  <c r="AE56"/>
  <c r="AD56" s="1"/>
  <c r="AF56"/>
  <c r="AG56"/>
  <c r="AH56"/>
  <c r="AI56"/>
  <c r="AJ56"/>
  <c r="CX56" s="1"/>
  <c r="W56" s="1"/>
  <c r="CQ56"/>
  <c r="CR56"/>
  <c r="CS56"/>
  <c r="CT56"/>
  <c r="CU56"/>
  <c r="T56" s="1"/>
  <c r="CV56"/>
  <c r="CW56"/>
  <c r="FR56"/>
  <c r="GL56"/>
  <c r="GN56"/>
  <c r="GP56"/>
  <c r="GV56"/>
  <c r="HC56"/>
  <c r="GX56" s="1"/>
  <c r="I57"/>
  <c r="AC57"/>
  <c r="AE57"/>
  <c r="AD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GX57"/>
  <c r="HC57"/>
  <c r="C58"/>
  <c r="D58"/>
  <c r="I58"/>
  <c r="K58"/>
  <c r="AC58"/>
  <c r="AE58"/>
  <c r="AD58" s="1"/>
  <c r="AF58"/>
  <c r="AG58"/>
  <c r="CU58" s="1"/>
  <c r="T58" s="1"/>
  <c r="AH58"/>
  <c r="AI58"/>
  <c r="AJ58"/>
  <c r="CQ58"/>
  <c r="CR58"/>
  <c r="CS58"/>
  <c r="CT58"/>
  <c r="CV58"/>
  <c r="CW58"/>
  <c r="CX58"/>
  <c r="W58" s="1"/>
  <c r="FR58"/>
  <c r="GL58"/>
  <c r="GN58"/>
  <c r="GP58"/>
  <c r="GV58"/>
  <c r="GX58"/>
  <c r="HC58"/>
  <c r="I59"/>
  <c r="AC59"/>
  <c r="AD59"/>
  <c r="AE59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HC59"/>
  <c r="GX59" s="1"/>
  <c r="C60"/>
  <c r="D60"/>
  <c r="I60"/>
  <c r="K60"/>
  <c r="AC60"/>
  <c r="AE60"/>
  <c r="AD60" s="1"/>
  <c r="AF60"/>
  <c r="AG60"/>
  <c r="AH60"/>
  <c r="AI60"/>
  <c r="AJ60"/>
  <c r="CX60" s="1"/>
  <c r="W60" s="1"/>
  <c r="CQ60"/>
  <c r="CR60"/>
  <c r="CS60"/>
  <c r="CT60"/>
  <c r="CU60"/>
  <c r="T60" s="1"/>
  <c r="CV60"/>
  <c r="CW60"/>
  <c r="FR60"/>
  <c r="GL60"/>
  <c r="GN60"/>
  <c r="GP60"/>
  <c r="GV60"/>
  <c r="HC60"/>
  <c r="GX60" s="1"/>
  <c r="I61"/>
  <c r="AC61"/>
  <c r="AE61"/>
  <c r="AD61" s="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GX61"/>
  <c r="HC61"/>
  <c r="C62"/>
  <c r="D62"/>
  <c r="I62"/>
  <c r="K62"/>
  <c r="AC62"/>
  <c r="AE62"/>
  <c r="AD62" s="1"/>
  <c r="AF62"/>
  <c r="AG62"/>
  <c r="CU62" s="1"/>
  <c r="T62" s="1"/>
  <c r="AH62"/>
  <c r="AI62"/>
  <c r="AJ62"/>
  <c r="CQ62"/>
  <c r="CR62"/>
  <c r="CS62"/>
  <c r="CT62"/>
  <c r="CV62"/>
  <c r="CW62"/>
  <c r="CX62"/>
  <c r="W62" s="1"/>
  <c r="FR62"/>
  <c r="GL62"/>
  <c r="GN62"/>
  <c r="GP62"/>
  <c r="GV62"/>
  <c r="GX62"/>
  <c r="HC62"/>
  <c r="I63"/>
  <c r="AC63"/>
  <c r="AD63"/>
  <c r="AE63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HC63"/>
  <c r="GX63" s="1"/>
  <c r="C64"/>
  <c r="D64"/>
  <c r="I64"/>
  <c r="K64"/>
  <c r="AC64"/>
  <c r="AE64"/>
  <c r="AD64" s="1"/>
  <c r="AF64"/>
  <c r="AG64"/>
  <c r="AH64"/>
  <c r="AI64"/>
  <c r="AJ64"/>
  <c r="CX64" s="1"/>
  <c r="W64" s="1"/>
  <c r="CQ64"/>
  <c r="CR64"/>
  <c r="CS64"/>
  <c r="CT64"/>
  <c r="CU64"/>
  <c r="T64" s="1"/>
  <c r="CV64"/>
  <c r="CW64"/>
  <c r="FR64"/>
  <c r="GL64"/>
  <c r="GN64"/>
  <c r="GP64"/>
  <c r="GV64"/>
  <c r="HC64"/>
  <c r="GX64" s="1"/>
  <c r="I65"/>
  <c r="AC65"/>
  <c r="AE65"/>
  <c r="AD65" s="1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GX65"/>
  <c r="HC65"/>
  <c r="C66"/>
  <c r="D66"/>
  <c r="I66"/>
  <c r="K66"/>
  <c r="AC66"/>
  <c r="AE66"/>
  <c r="AD66" s="1"/>
  <c r="AF66"/>
  <c r="AG66"/>
  <c r="CU66" s="1"/>
  <c r="T66" s="1"/>
  <c r="AH66"/>
  <c r="AI66"/>
  <c r="AJ66"/>
  <c r="CQ66"/>
  <c r="CR66"/>
  <c r="CS66"/>
  <c r="CT66"/>
  <c r="CV66"/>
  <c r="CW66"/>
  <c r="CX66"/>
  <c r="W66" s="1"/>
  <c r="FR66"/>
  <c r="GL66"/>
  <c r="GN66"/>
  <c r="GP66"/>
  <c r="GV66"/>
  <c r="GX66"/>
  <c r="HC66"/>
  <c r="I67"/>
  <c r="AC67"/>
  <c r="AD67"/>
  <c r="AB67" s="1"/>
  <c r="AE67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GL67"/>
  <c r="GN67"/>
  <c r="GO67"/>
  <c r="GV67"/>
  <c r="HC67"/>
  <c r="GX67" s="1"/>
  <c r="B69"/>
  <c r="B26" s="1"/>
  <c r="C69"/>
  <c r="C26" s="1"/>
  <c r="D69"/>
  <c r="D26" s="1"/>
  <c r="F69"/>
  <c r="F26" s="1"/>
  <c r="G69"/>
  <c r="G26" s="1"/>
  <c r="BX69"/>
  <c r="BY69"/>
  <c r="BY26" s="1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CU115" s="1"/>
  <c r="T115" s="1"/>
  <c r="AH115"/>
  <c r="AI115"/>
  <c r="AJ115"/>
  <c r="CQ115"/>
  <c r="CR115"/>
  <c r="CS115"/>
  <c r="CT115"/>
  <c r="CV115"/>
  <c r="CW115"/>
  <c r="CX115"/>
  <c r="W115" s="1"/>
  <c r="FR115"/>
  <c r="GL115"/>
  <c r="GN115"/>
  <c r="GP115"/>
  <c r="GV115"/>
  <c r="GX115"/>
  <c r="HC115"/>
  <c r="I116"/>
  <c r="AC116"/>
  <c r="AD116"/>
  <c r="AE116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CB128" s="1"/>
  <c r="CB113" s="1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X117" s="1"/>
  <c r="W117" s="1"/>
  <c r="CQ117"/>
  <c r="CR117"/>
  <c r="CS117"/>
  <c r="CT117"/>
  <c r="CU117"/>
  <c r="T117" s="1"/>
  <c r="CV117"/>
  <c r="CW117"/>
  <c r="FR117"/>
  <c r="GL117"/>
  <c r="GN117"/>
  <c r="GP117"/>
  <c r="GV117"/>
  <c r="HC117"/>
  <c r="GX117" s="1"/>
  <c r="I118"/>
  <c r="AC118"/>
  <c r="AE118"/>
  <c r="AD118" s="1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GX118"/>
  <c r="HC118"/>
  <c r="C119"/>
  <c r="D119"/>
  <c r="I119"/>
  <c r="K119"/>
  <c r="AC119"/>
  <c r="AE119"/>
  <c r="AD119" s="1"/>
  <c r="AF119"/>
  <c r="AG119"/>
  <c r="CU119" s="1"/>
  <c r="T119" s="1"/>
  <c r="AH119"/>
  <c r="AI119"/>
  <c r="AJ119"/>
  <c r="CQ119"/>
  <c r="CR119"/>
  <c r="CS119"/>
  <c r="CT119"/>
  <c r="CV119"/>
  <c r="CW119"/>
  <c r="CX119"/>
  <c r="W119" s="1"/>
  <c r="FR119"/>
  <c r="GL119"/>
  <c r="GN119"/>
  <c r="GP119"/>
  <c r="GV119"/>
  <c r="GX119"/>
  <c r="HC119"/>
  <c r="I120"/>
  <c r="AC120"/>
  <c r="AD120"/>
  <c r="AE120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HC120"/>
  <c r="GX120" s="1"/>
  <c r="C121"/>
  <c r="D121"/>
  <c r="I121"/>
  <c r="K121"/>
  <c r="AC121"/>
  <c r="AE121"/>
  <c r="AD121" s="1"/>
  <c r="AB121" s="1"/>
  <c r="AF121"/>
  <c r="AG121"/>
  <c r="AH121"/>
  <c r="AI121"/>
  <c r="AJ121"/>
  <c r="CX121" s="1"/>
  <c r="W121" s="1"/>
  <c r="CQ121"/>
  <c r="CR121"/>
  <c r="CS121"/>
  <c r="CT121"/>
  <c r="CU121"/>
  <c r="T121" s="1"/>
  <c r="CV121"/>
  <c r="CW121"/>
  <c r="FR121"/>
  <c r="GL121"/>
  <c r="GN121"/>
  <c r="GP121"/>
  <c r="GV121"/>
  <c r="HC121"/>
  <c r="GX121" s="1"/>
  <c r="I122"/>
  <c r="AC122"/>
  <c r="AE122"/>
  <c r="AD122" s="1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GX122"/>
  <c r="HC122"/>
  <c r="C123"/>
  <c r="D123"/>
  <c r="U123"/>
  <c r="G598" i="6" s="1"/>
  <c r="V123" i="1"/>
  <c r="AC123"/>
  <c r="AE123"/>
  <c r="AD123" s="1"/>
  <c r="AF123"/>
  <c r="AG123"/>
  <c r="CU123" s="1"/>
  <c r="T123" s="1"/>
  <c r="AH123"/>
  <c r="AI123"/>
  <c r="AJ123"/>
  <c r="CQ123"/>
  <c r="CR123"/>
  <c r="CS123"/>
  <c r="CT123"/>
  <c r="CV123"/>
  <c r="CW123"/>
  <c r="CX123"/>
  <c r="W123" s="1"/>
  <c r="FR123"/>
  <c r="GL123"/>
  <c r="GN123"/>
  <c r="GP123"/>
  <c r="GV123"/>
  <c r="GX123"/>
  <c r="HC123"/>
  <c r="I124"/>
  <c r="P124"/>
  <c r="O124" s="1"/>
  <c r="AC124"/>
  <c r="AD124"/>
  <c r="AE124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X125" s="1"/>
  <c r="W125" s="1"/>
  <c r="CQ125"/>
  <c r="CR125"/>
  <c r="CS125"/>
  <c r="CT125"/>
  <c r="CU125"/>
  <c r="T125" s="1"/>
  <c r="CV125"/>
  <c r="CW125"/>
  <c r="FR125"/>
  <c r="GL125"/>
  <c r="GN125"/>
  <c r="GP125"/>
  <c r="GV125"/>
  <c r="HC125"/>
  <c r="GX125" s="1"/>
  <c r="I126"/>
  <c r="P126"/>
  <c r="O126" s="1"/>
  <c r="AC126"/>
  <c r="AB126" s="1"/>
  <c r="AE126"/>
  <c r="AD126" s="1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BZ128" s="1"/>
  <c r="GN126"/>
  <c r="GO126"/>
  <c r="GV126"/>
  <c r="GX126"/>
  <c r="HC126"/>
  <c r="B128"/>
  <c r="B113" s="1"/>
  <c r="C128"/>
  <c r="C113" s="1"/>
  <c r="D128"/>
  <c r="D113" s="1"/>
  <c r="F128"/>
  <c r="F113" s="1"/>
  <c r="G128"/>
  <c r="G113" s="1"/>
  <c r="BX128"/>
  <c r="BX113" s="1"/>
  <c r="BY128"/>
  <c r="BY113" s="1"/>
  <c r="CK128"/>
  <c r="CK113" s="1"/>
  <c r="CL128"/>
  <c r="CL113" s="1"/>
  <c r="CM128"/>
  <c r="CM113" s="1"/>
  <c r="F157"/>
  <c r="F158" s="1"/>
  <c r="F159"/>
  <c r="F160"/>
  <c r="F161"/>
  <c r="F162" s="1"/>
  <c r="F163"/>
  <c r="F164" s="1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Q174"/>
  <c r="CR174"/>
  <c r="CS174"/>
  <c r="CT174"/>
  <c r="CU174"/>
  <c r="T174" s="1"/>
  <c r="CV174"/>
  <c r="CW174"/>
  <c r="CX174"/>
  <c r="W174" s="1"/>
  <c r="FR174"/>
  <c r="GL174"/>
  <c r="BZ195" s="1"/>
  <c r="GN174"/>
  <c r="GP174"/>
  <c r="GV174"/>
  <c r="HC174"/>
  <c r="GX174" s="1"/>
  <c r="I175"/>
  <c r="AC175"/>
  <c r="AE175"/>
  <c r="AD175" s="1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GX175"/>
  <c r="HC175"/>
  <c r="C176"/>
  <c r="D176"/>
  <c r="I176"/>
  <c r="K176"/>
  <c r="AC176"/>
  <c r="AE176"/>
  <c r="AD176" s="1"/>
  <c r="AF176"/>
  <c r="AG176"/>
  <c r="AH176"/>
  <c r="AI176"/>
  <c r="AJ176"/>
  <c r="CQ176"/>
  <c r="CR176"/>
  <c r="CS176"/>
  <c r="CT176"/>
  <c r="CU176"/>
  <c r="T176" s="1"/>
  <c r="CV176"/>
  <c r="CW176"/>
  <c r="CX176"/>
  <c r="W176" s="1"/>
  <c r="FR176"/>
  <c r="GL176"/>
  <c r="GN176"/>
  <c r="GP176"/>
  <c r="GV176"/>
  <c r="GX176"/>
  <c r="HC176"/>
  <c r="I177"/>
  <c r="AC177"/>
  <c r="AE177"/>
  <c r="AD177" s="1"/>
  <c r="AB177" s="1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F178"/>
  <c r="AG178"/>
  <c r="AH178"/>
  <c r="AI178"/>
  <c r="AJ178"/>
  <c r="CQ178"/>
  <c r="CR178"/>
  <c r="CS178"/>
  <c r="CT178"/>
  <c r="CU178"/>
  <c r="T178" s="1"/>
  <c r="CV178"/>
  <c r="CW178"/>
  <c r="CX178"/>
  <c r="W178" s="1"/>
  <c r="FR178"/>
  <c r="GL178"/>
  <c r="GN178"/>
  <c r="GP178"/>
  <c r="GV178"/>
  <c r="HC178"/>
  <c r="GX178" s="1"/>
  <c r="I179"/>
  <c r="AC179"/>
  <c r="AE179"/>
  <c r="AD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GX179"/>
  <c r="HC179"/>
  <c r="C180"/>
  <c r="D180"/>
  <c r="I180"/>
  <c r="K180"/>
  <c r="AC180"/>
  <c r="AE180"/>
  <c r="AD180" s="1"/>
  <c r="AF180"/>
  <c r="AG180"/>
  <c r="AH180"/>
  <c r="AI180"/>
  <c r="AJ180"/>
  <c r="CQ180"/>
  <c r="CR180"/>
  <c r="CS180"/>
  <c r="CT180"/>
  <c r="CU180"/>
  <c r="T180" s="1"/>
  <c r="CV180"/>
  <c r="CW180"/>
  <c r="CX180"/>
  <c r="W180" s="1"/>
  <c r="FR180"/>
  <c r="GL180"/>
  <c r="GN180"/>
  <c r="GP180"/>
  <c r="GV180"/>
  <c r="GX180"/>
  <c r="HC180"/>
  <c r="I181"/>
  <c r="AC181"/>
  <c r="AE181"/>
  <c r="AD181" s="1"/>
  <c r="AB181" s="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E182"/>
  <c r="AD182" s="1"/>
  <c r="AF182"/>
  <c r="AG182"/>
  <c r="AH182"/>
  <c r="AI182"/>
  <c r="AJ182"/>
  <c r="CQ182"/>
  <c r="CR182"/>
  <c r="CS182"/>
  <c r="CT182"/>
  <c r="CU182"/>
  <c r="T182" s="1"/>
  <c r="CV182"/>
  <c r="CW182"/>
  <c r="CX182"/>
  <c r="W182" s="1"/>
  <c r="FR182"/>
  <c r="GL182"/>
  <c r="GN182"/>
  <c r="GP182"/>
  <c r="GV182"/>
  <c r="HC182"/>
  <c r="GX182" s="1"/>
  <c r="I183"/>
  <c r="AC183"/>
  <c r="AE183"/>
  <c r="AD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GX183"/>
  <c r="HC183"/>
  <c r="C184"/>
  <c r="D184"/>
  <c r="I184"/>
  <c r="K184"/>
  <c r="AC184"/>
  <c r="AE184"/>
  <c r="AD184" s="1"/>
  <c r="AF184"/>
  <c r="AG184"/>
  <c r="AH184"/>
  <c r="AI184"/>
  <c r="AJ184"/>
  <c r="CQ184"/>
  <c r="CR184"/>
  <c r="CS184"/>
  <c r="CT184"/>
  <c r="CU184"/>
  <c r="T184" s="1"/>
  <c r="CV184"/>
  <c r="CW184"/>
  <c r="CX184"/>
  <c r="W184" s="1"/>
  <c r="FR184"/>
  <c r="GL184"/>
  <c r="GN184"/>
  <c r="GP184"/>
  <c r="GV184"/>
  <c r="GX184"/>
  <c r="HC184"/>
  <c r="I185"/>
  <c r="AC185"/>
  <c r="AE185"/>
  <c r="AD185" s="1"/>
  <c r="AB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Q186"/>
  <c r="CR186"/>
  <c r="CS186"/>
  <c r="CT186"/>
  <c r="CU186"/>
  <c r="T186" s="1"/>
  <c r="CV186"/>
  <c r="CW186"/>
  <c r="CX186"/>
  <c r="W186" s="1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GN187"/>
  <c r="GO187"/>
  <c r="GV187"/>
  <c r="GX187"/>
  <c r="HC187"/>
  <c r="C188"/>
  <c r="D188"/>
  <c r="I188"/>
  <c r="K188"/>
  <c r="AC188"/>
  <c r="AE188"/>
  <c r="AD188" s="1"/>
  <c r="AF188"/>
  <c r="AG188"/>
  <c r="AH188"/>
  <c r="AI188"/>
  <c r="AJ188"/>
  <c r="CQ188"/>
  <c r="CR188"/>
  <c r="CS188"/>
  <c r="CT188"/>
  <c r="CU188"/>
  <c r="T188" s="1"/>
  <c r="CV188"/>
  <c r="CW188"/>
  <c r="CX188"/>
  <c r="W188" s="1"/>
  <c r="FR188"/>
  <c r="GL188"/>
  <c r="GN188"/>
  <c r="GP188"/>
  <c r="GV188"/>
  <c r="GX188"/>
  <c r="HC188"/>
  <c r="I189"/>
  <c r="AC189"/>
  <c r="AE189"/>
  <c r="AD189" s="1"/>
  <c r="AB189" s="1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F190"/>
  <c r="AG190"/>
  <c r="AH190"/>
  <c r="AI190"/>
  <c r="AJ190"/>
  <c r="CX190" s="1"/>
  <c r="W190" s="1"/>
  <c r="CQ190"/>
  <c r="CR190"/>
  <c r="CS190"/>
  <c r="CT190"/>
  <c r="CU190"/>
  <c r="T190" s="1"/>
  <c r="CV190"/>
  <c r="CW190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CU192" s="1"/>
  <c r="T192" s="1"/>
  <c r="AH192"/>
  <c r="AI192"/>
  <c r="AJ192"/>
  <c r="CQ192"/>
  <c r="CR192"/>
  <c r="CS192"/>
  <c r="CT192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GL193"/>
  <c r="GN193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BY195"/>
  <c r="BY172" s="1"/>
  <c r="CB195"/>
  <c r="CB172" s="1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U241"/>
  <c r="G912" i="6" s="1"/>
  <c r="V241" i="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GL241"/>
  <c r="GN241"/>
  <c r="GP241"/>
  <c r="GV241"/>
  <c r="GX241"/>
  <c r="HC241"/>
  <c r="I242"/>
  <c r="P242"/>
  <c r="O242" s="1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D243"/>
  <c r="AE243"/>
  <c r="AF243"/>
  <c r="AG243"/>
  <c r="AH243"/>
  <c r="AI243"/>
  <c r="AJ243"/>
  <c r="CX243" s="1"/>
  <c r="W243" s="1"/>
  <c r="CQ243"/>
  <c r="CR243"/>
  <c r="CS243"/>
  <c r="CT243"/>
  <c r="CU243"/>
  <c r="T243" s="1"/>
  <c r="CV243"/>
  <c r="CW243"/>
  <c r="FR243"/>
  <c r="BY318" s="1"/>
  <c r="BY239" s="1"/>
  <c r="GL243"/>
  <c r="GN243"/>
  <c r="CB318" s="1"/>
  <c r="CB239" s="1"/>
  <c r="GP243"/>
  <c r="GV243"/>
  <c r="HC243"/>
  <c r="GX243" s="1"/>
  <c r="I244"/>
  <c r="P244"/>
  <c r="O244" s="1"/>
  <c r="AC244"/>
  <c r="AD244"/>
  <c r="AE244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HC244"/>
  <c r="GX244" s="1"/>
  <c r="C245"/>
  <c r="D245"/>
  <c r="U245"/>
  <c r="V245"/>
  <c r="AC245"/>
  <c r="AD245"/>
  <c r="AE245"/>
  <c r="AF245"/>
  <c r="AG245"/>
  <c r="AH245"/>
  <c r="AI245"/>
  <c r="AJ245"/>
  <c r="CQ245"/>
  <c r="CR245"/>
  <c r="CS245"/>
  <c r="CT245"/>
  <c r="CU245"/>
  <c r="T245" s="1"/>
  <c r="CV245"/>
  <c r="CW245"/>
  <c r="CX245"/>
  <c r="W245" s="1"/>
  <c r="FR245"/>
  <c r="GL245"/>
  <c r="GN245"/>
  <c r="GP245"/>
  <c r="GV245"/>
  <c r="HC245"/>
  <c r="GX245" s="1"/>
  <c r="I246"/>
  <c r="P246"/>
  <c r="O246" s="1"/>
  <c r="AC246"/>
  <c r="AE246"/>
  <c r="AD246" s="1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GX246"/>
  <c r="HC246"/>
  <c r="C247"/>
  <c r="D247"/>
  <c r="U247"/>
  <c r="G953" i="6" s="1"/>
  <c r="V247" i="1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HC247"/>
  <c r="GX247" s="1"/>
  <c r="I248"/>
  <c r="P248"/>
  <c r="O248" s="1"/>
  <c r="AC248"/>
  <c r="AD248"/>
  <c r="AE248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HC248"/>
  <c r="GX248" s="1"/>
  <c r="C249"/>
  <c r="D249"/>
  <c r="U249"/>
  <c r="G968" i="6" s="1"/>
  <c r="V249" i="1"/>
  <c r="G971" i="6" s="1"/>
  <c r="AC249" i="1"/>
  <c r="AE249"/>
  <c r="AD249" s="1"/>
  <c r="AF249"/>
  <c r="AG249"/>
  <c r="AH249"/>
  <c r="AI249"/>
  <c r="AJ249"/>
  <c r="CQ249"/>
  <c r="CR249"/>
  <c r="CS249"/>
  <c r="CT249"/>
  <c r="CU249"/>
  <c r="T249" s="1"/>
  <c r="CV249"/>
  <c r="CW249"/>
  <c r="CX249"/>
  <c r="W249" s="1"/>
  <c r="FR249"/>
  <c r="GL249"/>
  <c r="GN249"/>
  <c r="GP249"/>
  <c r="GV249"/>
  <c r="HC249"/>
  <c r="GX249" s="1"/>
  <c r="I250"/>
  <c r="P250"/>
  <c r="AC250"/>
  <c r="AD250"/>
  <c r="AE250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HC250"/>
  <c r="GX250" s="1"/>
  <c r="C251"/>
  <c r="D251"/>
  <c r="U251"/>
  <c r="G981" i="6" s="1"/>
  <c r="V251" i="1"/>
  <c r="G984" i="6" s="1"/>
  <c r="AC251" i="1"/>
  <c r="AE251"/>
  <c r="AD251" s="1"/>
  <c r="AF251"/>
  <c r="AG251"/>
  <c r="AH251"/>
  <c r="AI251"/>
  <c r="AJ251"/>
  <c r="CQ251"/>
  <c r="CR251"/>
  <c r="CS251"/>
  <c r="CT251"/>
  <c r="CU251"/>
  <c r="T251" s="1"/>
  <c r="CV251"/>
  <c r="CW251"/>
  <c r="CX251"/>
  <c r="W251" s="1"/>
  <c r="FR251"/>
  <c r="GL251"/>
  <c r="GN251"/>
  <c r="GP251"/>
  <c r="GV251"/>
  <c r="HC251"/>
  <c r="GX251" s="1"/>
  <c r="I252"/>
  <c r="P252"/>
  <c r="AC252"/>
  <c r="AD252"/>
  <c r="AE252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HC252"/>
  <c r="GX252" s="1"/>
  <c r="C253"/>
  <c r="D253"/>
  <c r="U253"/>
  <c r="G994" i="6" s="1"/>
  <c r="V253" i="1"/>
  <c r="AC253"/>
  <c r="AE253"/>
  <c r="AD253" s="1"/>
  <c r="AF253"/>
  <c r="AG253"/>
  <c r="AH253"/>
  <c r="AI253"/>
  <c r="AJ253"/>
  <c r="CQ253"/>
  <c r="CR253"/>
  <c r="CS253"/>
  <c r="CT253"/>
  <c r="CU253"/>
  <c r="T253" s="1"/>
  <c r="CV253"/>
  <c r="CW253"/>
  <c r="CX253"/>
  <c r="W253" s="1"/>
  <c r="FR253"/>
  <c r="GL253"/>
  <c r="GN253"/>
  <c r="GP253"/>
  <c r="GV253"/>
  <c r="HC253"/>
  <c r="GX253" s="1"/>
  <c r="I254"/>
  <c r="P254"/>
  <c r="AC254"/>
  <c r="AD254"/>
  <c r="AE254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HC254"/>
  <c r="GX254" s="1"/>
  <c r="C255"/>
  <c r="D255"/>
  <c r="U255"/>
  <c r="G1009" i="6" s="1"/>
  <c r="V255" i="1"/>
  <c r="AC255"/>
  <c r="AE255"/>
  <c r="AD255" s="1"/>
  <c r="AF255"/>
  <c r="AG255"/>
  <c r="AH255"/>
  <c r="AI255"/>
  <c r="AJ255"/>
  <c r="CQ255"/>
  <c r="CR255"/>
  <c r="CS255"/>
  <c r="CT255"/>
  <c r="CU255"/>
  <c r="T255" s="1"/>
  <c r="CV255"/>
  <c r="CW255"/>
  <c r="CX255"/>
  <c r="W255" s="1"/>
  <c r="FR255"/>
  <c r="GL255"/>
  <c r="GN255"/>
  <c r="GP255"/>
  <c r="GV255"/>
  <c r="HC255"/>
  <c r="GX255" s="1"/>
  <c r="I256"/>
  <c r="P256"/>
  <c r="AC256"/>
  <c r="AD256"/>
  <c r="AE256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HC256"/>
  <c r="GX256" s="1"/>
  <c r="C257"/>
  <c r="D257"/>
  <c r="U257"/>
  <c r="G1024" i="6" s="1"/>
  <c r="V257" i="1"/>
  <c r="AC257"/>
  <c r="AE257"/>
  <c r="AD257" s="1"/>
  <c r="AF257"/>
  <c r="AG257"/>
  <c r="AH257"/>
  <c r="AI257"/>
  <c r="AJ257"/>
  <c r="CQ257"/>
  <c r="CR257"/>
  <c r="CS257"/>
  <c r="CT257"/>
  <c r="CU257"/>
  <c r="T257" s="1"/>
  <c r="CV257"/>
  <c r="CW257"/>
  <c r="CX257"/>
  <c r="W257" s="1"/>
  <c r="FR257"/>
  <c r="GL257"/>
  <c r="GN257"/>
  <c r="GP257"/>
  <c r="GV257"/>
  <c r="HC257"/>
  <c r="GX257" s="1"/>
  <c r="I258"/>
  <c r="P258"/>
  <c r="AC258"/>
  <c r="AE258"/>
  <c r="AD258" s="1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X258" s="1"/>
  <c r="CZ258"/>
  <c r="Y258" s="1"/>
  <c r="FR258"/>
  <c r="GL258"/>
  <c r="GN258"/>
  <c r="GO258"/>
  <c r="GV258"/>
  <c r="GX258"/>
  <c r="HC258"/>
  <c r="C259"/>
  <c r="D259"/>
  <c r="U259"/>
  <c r="G1039" i="6" s="1"/>
  <c r="V259" i="1"/>
  <c r="AC259"/>
  <c r="AE259"/>
  <c r="AD259" s="1"/>
  <c r="AF259"/>
  <c r="AG259"/>
  <c r="AH259"/>
  <c r="AI259"/>
  <c r="AJ259"/>
  <c r="CQ259"/>
  <c r="CR259"/>
  <c r="CS259"/>
  <c r="CT259"/>
  <c r="CU259"/>
  <c r="T259" s="1"/>
  <c r="CV259"/>
  <c r="CW259"/>
  <c r="CX259"/>
  <c r="W259" s="1"/>
  <c r="FR259"/>
  <c r="GL259"/>
  <c r="GN259"/>
  <c r="GP259"/>
  <c r="GV259"/>
  <c r="GX259"/>
  <c r="HC259"/>
  <c r="I260"/>
  <c r="P260"/>
  <c r="AC260"/>
  <c r="AD260"/>
  <c r="AE260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E261"/>
  <c r="AD261" s="1"/>
  <c r="AB261" s="1"/>
  <c r="AF261"/>
  <c r="AG261"/>
  <c r="AH261"/>
  <c r="AI261"/>
  <c r="AJ261"/>
  <c r="CQ261"/>
  <c r="CR261"/>
  <c r="CS261"/>
  <c r="CT261"/>
  <c r="CU261"/>
  <c r="T261" s="1"/>
  <c r="CV261"/>
  <c r="CW261"/>
  <c r="CX261"/>
  <c r="W261" s="1"/>
  <c r="FR261"/>
  <c r="GL261"/>
  <c r="GN261"/>
  <c r="GP261"/>
  <c r="GV261"/>
  <c r="HC261"/>
  <c r="GX261" s="1"/>
  <c r="I262"/>
  <c r="P262"/>
  <c r="AC262"/>
  <c r="AE262"/>
  <c r="AD262" s="1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GX262"/>
  <c r="HC262"/>
  <c r="C263"/>
  <c r="D263"/>
  <c r="U263"/>
  <c r="G1067" i="6" s="1"/>
  <c r="V263" i="1"/>
  <c r="AC263"/>
  <c r="AE263"/>
  <c r="AD263" s="1"/>
  <c r="AF263"/>
  <c r="AG263"/>
  <c r="AH263"/>
  <c r="AI263"/>
  <c r="AJ263"/>
  <c r="CQ263"/>
  <c r="CR263"/>
  <c r="CS263"/>
  <c r="CT263"/>
  <c r="CU263"/>
  <c r="T263" s="1"/>
  <c r="CV263"/>
  <c r="CW263"/>
  <c r="CX263"/>
  <c r="W263" s="1"/>
  <c r="FR263"/>
  <c r="GL263"/>
  <c r="GN263"/>
  <c r="GP263"/>
  <c r="GV263"/>
  <c r="GX263"/>
  <c r="HC263"/>
  <c r="I264"/>
  <c r="P264"/>
  <c r="AC264"/>
  <c r="AE264"/>
  <c r="AD264" s="1"/>
  <c r="AB264" s="1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U265"/>
  <c r="G1080" i="6" s="1"/>
  <c r="V265" i="1"/>
  <c r="AC265"/>
  <c r="AD265"/>
  <c r="AE265"/>
  <c r="AF265"/>
  <c r="AG265"/>
  <c r="AH265"/>
  <c r="AI265"/>
  <c r="AJ265"/>
  <c r="CQ265"/>
  <c r="CR265"/>
  <c r="CS265"/>
  <c r="CT265"/>
  <c r="CU265"/>
  <c r="T265" s="1"/>
  <c r="CV265"/>
  <c r="CW265"/>
  <c r="CX265"/>
  <c r="W265" s="1"/>
  <c r="FR265"/>
  <c r="GL265"/>
  <c r="GN265"/>
  <c r="GP265"/>
  <c r="GV265"/>
  <c r="HC265"/>
  <c r="GX265" s="1"/>
  <c r="I266"/>
  <c r="P266"/>
  <c r="AC266"/>
  <c r="AE266"/>
  <c r="AD266" s="1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GX266"/>
  <c r="HC266"/>
  <c r="C267"/>
  <c r="D267"/>
  <c r="U267"/>
  <c r="G1092" i="6" s="1"/>
  <c r="V267" i="1"/>
  <c r="AC267"/>
  <c r="AE267"/>
  <c r="AD267" s="1"/>
  <c r="AF267"/>
  <c r="AG267"/>
  <c r="AH267"/>
  <c r="AI267"/>
  <c r="AJ267"/>
  <c r="CQ267"/>
  <c r="CR267"/>
  <c r="CS267"/>
  <c r="CT267"/>
  <c r="CU267"/>
  <c r="T267" s="1"/>
  <c r="CV267"/>
  <c r="CW267"/>
  <c r="CX267"/>
  <c r="W267" s="1"/>
  <c r="FR267"/>
  <c r="GL267"/>
  <c r="GN267"/>
  <c r="GP267"/>
  <c r="GV267"/>
  <c r="GX267"/>
  <c r="HC267"/>
  <c r="I268"/>
  <c r="P268"/>
  <c r="AC268"/>
  <c r="AD268"/>
  <c r="AE268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U269"/>
  <c r="G1104" i="6" s="1"/>
  <c r="V269" i="1"/>
  <c r="AC269"/>
  <c r="AE269"/>
  <c r="AD269" s="1"/>
  <c r="AB269" s="1"/>
  <c r="AF269"/>
  <c r="AG269"/>
  <c r="AH269"/>
  <c r="AI269"/>
  <c r="AJ269"/>
  <c r="CQ269"/>
  <c r="CR269"/>
  <c r="CS269"/>
  <c r="CT269"/>
  <c r="CU269"/>
  <c r="T269" s="1"/>
  <c r="CV269"/>
  <c r="CW269"/>
  <c r="CX269"/>
  <c r="W269" s="1"/>
  <c r="FR269"/>
  <c r="GL269"/>
  <c r="GN269"/>
  <c r="GP269"/>
  <c r="GV269"/>
  <c r="HC269"/>
  <c r="GX269" s="1"/>
  <c r="I270"/>
  <c r="P270"/>
  <c r="AC270"/>
  <c r="AE270"/>
  <c r="AD270" s="1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GX270"/>
  <c r="HC270"/>
  <c r="C271"/>
  <c r="D271"/>
  <c r="U271"/>
  <c r="G1113" i="6" s="1"/>
  <c r="V271" i="1"/>
  <c r="AC271"/>
  <c r="AE271"/>
  <c r="AD271" s="1"/>
  <c r="AF271"/>
  <c r="AG271"/>
  <c r="AH271"/>
  <c r="AI271"/>
  <c r="AJ271"/>
  <c r="CQ271"/>
  <c r="CR271"/>
  <c r="CS271"/>
  <c r="CT271"/>
  <c r="CU271"/>
  <c r="T271" s="1"/>
  <c r="CV271"/>
  <c r="CW271"/>
  <c r="CX271"/>
  <c r="W271" s="1"/>
  <c r="FR271"/>
  <c r="GL271"/>
  <c r="GN271"/>
  <c r="GP271"/>
  <c r="GV271"/>
  <c r="GX271"/>
  <c r="HC271"/>
  <c r="I272"/>
  <c r="P272"/>
  <c r="AC272"/>
  <c r="AE272"/>
  <c r="AD272" s="1"/>
  <c r="AB272" s="1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B273" s="1"/>
  <c r="AF273"/>
  <c r="AG273"/>
  <c r="AH273"/>
  <c r="AI273"/>
  <c r="AJ273"/>
  <c r="CQ273"/>
  <c r="CR273"/>
  <c r="CS273"/>
  <c r="CT273"/>
  <c r="CU273"/>
  <c r="T273" s="1"/>
  <c r="CV273"/>
  <c r="CW273"/>
  <c r="CX273"/>
  <c r="W273" s="1"/>
  <c r="FR273"/>
  <c r="GL273"/>
  <c r="GN273"/>
  <c r="GP273"/>
  <c r="GV273"/>
  <c r="HC273"/>
  <c r="GX273" s="1"/>
  <c r="I274"/>
  <c r="P274"/>
  <c r="AC274"/>
  <c r="AD274"/>
  <c r="AE274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HC274"/>
  <c r="GX274" s="1"/>
  <c r="I275"/>
  <c r="AC275"/>
  <c r="AE275"/>
  <c r="AD275" s="1"/>
  <c r="AF275"/>
  <c r="AG275"/>
  <c r="AH275"/>
  <c r="AI275"/>
  <c r="AJ275"/>
  <c r="CQ275"/>
  <c r="P275" s="1"/>
  <c r="CR275"/>
  <c r="Q275" s="1"/>
  <c r="CS275"/>
  <c r="R275" s="1"/>
  <c r="CT275"/>
  <c r="S275" s="1"/>
  <c r="CU275"/>
  <c r="T275" s="1"/>
  <c r="CV275"/>
  <c r="U275" s="1"/>
  <c r="CW275"/>
  <c r="V275" s="1"/>
  <c r="CX275"/>
  <c r="W275" s="1"/>
  <c r="FR275"/>
  <c r="GL275"/>
  <c r="GN275"/>
  <c r="GO275"/>
  <c r="GV275"/>
  <c r="GX275"/>
  <c r="HC275"/>
  <c r="C276"/>
  <c r="D276"/>
  <c r="U276"/>
  <c r="G1139" i="6" s="1"/>
  <c r="V276" i="1"/>
  <c r="AC276"/>
  <c r="AE276"/>
  <c r="AD276" s="1"/>
  <c r="AF276"/>
  <c r="AG276"/>
  <c r="AH276"/>
  <c r="AI276"/>
  <c r="AJ276"/>
  <c r="CQ276"/>
  <c r="CR276"/>
  <c r="CS276"/>
  <c r="CT276"/>
  <c r="CU276"/>
  <c r="T276" s="1"/>
  <c r="CV276"/>
  <c r="CW276"/>
  <c r="CX276"/>
  <c r="W276" s="1"/>
  <c r="FR276"/>
  <c r="GL276"/>
  <c r="GN276"/>
  <c r="GP276"/>
  <c r="GV276"/>
  <c r="GX276"/>
  <c r="HC276"/>
  <c r="I277"/>
  <c r="P277"/>
  <c r="AC277"/>
  <c r="AD277"/>
  <c r="AE277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HC277"/>
  <c r="GX277" s="1"/>
  <c r="I278"/>
  <c r="AC278"/>
  <c r="AE278"/>
  <c r="AD278" s="1"/>
  <c r="AF278"/>
  <c r="AG278"/>
  <c r="CU278" s="1"/>
  <c r="T278" s="1"/>
  <c r="AH278"/>
  <c r="AI278"/>
  <c r="CW278" s="1"/>
  <c r="V278" s="1"/>
  <c r="AJ278"/>
  <c r="CQ278"/>
  <c r="P278" s="1"/>
  <c r="CR278"/>
  <c r="Q278" s="1"/>
  <c r="CS278"/>
  <c r="R278" s="1"/>
  <c r="CT278"/>
  <c r="S278" s="1"/>
  <c r="CV278"/>
  <c r="U278" s="1"/>
  <c r="CX278"/>
  <c r="W278" s="1"/>
  <c r="FR278"/>
  <c r="GL278"/>
  <c r="GN278"/>
  <c r="GO278"/>
  <c r="GV278"/>
  <c r="GX278"/>
  <c r="HC278"/>
  <c r="C279"/>
  <c r="D279"/>
  <c r="U279"/>
  <c r="G1157" i="6" s="1"/>
  <c r="V279" i="1"/>
  <c r="G1160" i="6" s="1"/>
  <c r="AC279" i="1"/>
  <c r="AE279"/>
  <c r="AD279" s="1"/>
  <c r="AF279"/>
  <c r="AG279"/>
  <c r="AH279"/>
  <c r="AI279"/>
  <c r="AJ279"/>
  <c r="CQ279"/>
  <c r="CR279"/>
  <c r="CS279"/>
  <c r="CT279"/>
  <c r="CU279"/>
  <c r="T279" s="1"/>
  <c r="CV279"/>
  <c r="CW279"/>
  <c r="CX279"/>
  <c r="W279" s="1"/>
  <c r="FR279"/>
  <c r="GL279"/>
  <c r="GN279"/>
  <c r="GP279"/>
  <c r="GV279"/>
  <c r="GX279"/>
  <c r="HC279"/>
  <c r="I280"/>
  <c r="P280"/>
  <c r="AC280"/>
  <c r="AD280"/>
  <c r="AE280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HC280"/>
  <c r="GX280" s="1"/>
  <c r="C281"/>
  <c r="D281"/>
  <c r="U281"/>
  <c r="G1174" i="6" s="1"/>
  <c r="V281" i="1"/>
  <c r="G1177" i="6" s="1"/>
  <c r="AC281" i="1"/>
  <c r="AE281"/>
  <c r="AD281" s="1"/>
  <c r="AF281"/>
  <c r="AG281"/>
  <c r="AH281"/>
  <c r="AI281"/>
  <c r="AJ281"/>
  <c r="CX281" s="1"/>
  <c r="W281" s="1"/>
  <c r="CQ281"/>
  <c r="CR281"/>
  <c r="CS281"/>
  <c r="CT281"/>
  <c r="CU281"/>
  <c r="T281" s="1"/>
  <c r="CV281"/>
  <c r="CW281"/>
  <c r="FR281"/>
  <c r="GL281"/>
  <c r="GN281"/>
  <c r="GP281"/>
  <c r="GV281"/>
  <c r="HC281"/>
  <c r="GX281" s="1"/>
  <c r="I282"/>
  <c r="P282"/>
  <c r="AC282"/>
  <c r="AE282"/>
  <c r="AD282" s="1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GX282"/>
  <c r="HC282"/>
  <c r="C283"/>
  <c r="D283"/>
  <c r="U283"/>
  <c r="G1191" i="6" s="1"/>
  <c r="V283" i="1"/>
  <c r="G1194" i="6" s="1"/>
  <c r="AC283" i="1"/>
  <c r="AE283"/>
  <c r="AD283" s="1"/>
  <c r="AF283"/>
  <c r="AG283"/>
  <c r="AH283"/>
  <c r="AI283"/>
  <c r="AJ283"/>
  <c r="CQ283"/>
  <c r="CR283"/>
  <c r="CS283"/>
  <c r="CT283"/>
  <c r="CU283"/>
  <c r="T283" s="1"/>
  <c r="CV283"/>
  <c r="CW283"/>
  <c r="CX283"/>
  <c r="W283" s="1"/>
  <c r="FR283"/>
  <c r="GL283"/>
  <c r="GN283"/>
  <c r="GP283"/>
  <c r="GV283"/>
  <c r="GX283"/>
  <c r="HC283"/>
  <c r="I284"/>
  <c r="P284"/>
  <c r="AC284"/>
  <c r="AD284"/>
  <c r="AE284"/>
  <c r="AF284"/>
  <c r="AG284"/>
  <c r="AH284"/>
  <c r="AI284"/>
  <c r="AJ284"/>
  <c r="CP284"/>
  <c r="CQ284"/>
  <c r="CR284"/>
  <c r="Q284" s="1"/>
  <c r="CS284"/>
  <c r="R284" s="1"/>
  <c r="CT284"/>
  <c r="S284" s="1"/>
  <c r="CU284"/>
  <c r="T284" s="1"/>
  <c r="CV284"/>
  <c r="U284" s="1"/>
  <c r="CW284"/>
  <c r="V284" s="1"/>
  <c r="CX284"/>
  <c r="W284" s="1"/>
  <c r="CY284"/>
  <c r="X284" s="1"/>
  <c r="CZ284"/>
  <c r="Y284" s="1"/>
  <c r="FR284"/>
  <c r="GL284"/>
  <c r="GN284"/>
  <c r="GO284"/>
  <c r="GV284"/>
  <c r="HC284"/>
  <c r="GX284" s="1"/>
  <c r="C285"/>
  <c r="D285"/>
  <c r="U285"/>
  <c r="G1208" i="6" s="1"/>
  <c r="V285" i="1"/>
  <c r="G1211" i="6" s="1"/>
  <c r="AC285" i="1"/>
  <c r="AE285"/>
  <c r="AD285" s="1"/>
  <c r="AF285"/>
  <c r="AG285"/>
  <c r="AH285"/>
  <c r="AI285"/>
  <c r="AJ285"/>
  <c r="CQ285"/>
  <c r="CR285"/>
  <c r="CS285"/>
  <c r="CT285"/>
  <c r="CU285"/>
  <c r="T285" s="1"/>
  <c r="CV285"/>
  <c r="CW285"/>
  <c r="CX285"/>
  <c r="W285" s="1"/>
  <c r="FR285"/>
  <c r="GL285"/>
  <c r="GN285"/>
  <c r="GP285"/>
  <c r="GV285"/>
  <c r="HC285"/>
  <c r="GX285" s="1"/>
  <c r="I286"/>
  <c r="P286"/>
  <c r="AC286"/>
  <c r="AE286"/>
  <c r="AD286" s="1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GX286"/>
  <c r="HC286"/>
  <c r="C287"/>
  <c r="D287"/>
  <c r="I287"/>
  <c r="K287"/>
  <c r="V287"/>
  <c r="AC287"/>
  <c r="AE287"/>
  <c r="AD287" s="1"/>
  <c r="AF287"/>
  <c r="AG287"/>
  <c r="AH287"/>
  <c r="AI287"/>
  <c r="AJ287"/>
  <c r="CQ287"/>
  <c r="CR287"/>
  <c r="CS287"/>
  <c r="CT287"/>
  <c r="CU287"/>
  <c r="T287" s="1"/>
  <c r="CV287"/>
  <c r="CW287"/>
  <c r="CX287"/>
  <c r="W287" s="1"/>
  <c r="FR287"/>
  <c r="GL287"/>
  <c r="GN287"/>
  <c r="GP287"/>
  <c r="GV287"/>
  <c r="GX287"/>
  <c r="HC287"/>
  <c r="I288"/>
  <c r="AC288"/>
  <c r="AD288"/>
  <c r="AE288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HC288"/>
  <c r="GX288" s="1"/>
  <c r="I289"/>
  <c r="AC289"/>
  <c r="AE289"/>
  <c r="AD289" s="1"/>
  <c r="AF289"/>
  <c r="AG289"/>
  <c r="AH289"/>
  <c r="AI289"/>
  <c r="AJ289"/>
  <c r="CQ289"/>
  <c r="P289" s="1"/>
  <c r="CR289"/>
  <c r="Q289" s="1"/>
  <c r="CS289"/>
  <c r="R289" s="1"/>
  <c r="CT289"/>
  <c r="S289" s="1"/>
  <c r="CU289"/>
  <c r="T289" s="1"/>
  <c r="CV289"/>
  <c r="U289" s="1"/>
  <c r="CW289"/>
  <c r="V289" s="1"/>
  <c r="CX289"/>
  <c r="W289" s="1"/>
  <c r="FR289"/>
  <c r="GL289"/>
  <c r="GN289"/>
  <c r="GO289"/>
  <c r="GV289"/>
  <c r="GX289"/>
  <c r="HC289"/>
  <c r="C290"/>
  <c r="D290"/>
  <c r="I290"/>
  <c r="K290"/>
  <c r="V290"/>
  <c r="AC290"/>
  <c r="AE290"/>
  <c r="AD290" s="1"/>
  <c r="AF290"/>
  <c r="AG290"/>
  <c r="AH290"/>
  <c r="AI290"/>
  <c r="AJ290"/>
  <c r="CQ290"/>
  <c r="CR290"/>
  <c r="CS290"/>
  <c r="CT290"/>
  <c r="CU290"/>
  <c r="T290" s="1"/>
  <c r="CV290"/>
  <c r="CW290"/>
  <c r="CX290"/>
  <c r="W290" s="1"/>
  <c r="FR290"/>
  <c r="GL290"/>
  <c r="GN290"/>
  <c r="GP290"/>
  <c r="GV290"/>
  <c r="GX290"/>
  <c r="HC290"/>
  <c r="I291"/>
  <c r="AC291"/>
  <c r="AD291"/>
  <c r="AE29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HC291"/>
  <c r="GX291" s="1"/>
  <c r="I292"/>
  <c r="AC292"/>
  <c r="AE292"/>
  <c r="AD292" s="1"/>
  <c r="AF292"/>
  <c r="AG292"/>
  <c r="CU292" s="1"/>
  <c r="T292" s="1"/>
  <c r="AH292"/>
  <c r="AI292"/>
  <c r="CW292" s="1"/>
  <c r="V292" s="1"/>
  <c r="AJ292"/>
  <c r="CQ292"/>
  <c r="P292" s="1"/>
  <c r="CR292"/>
  <c r="Q292" s="1"/>
  <c r="CS292"/>
  <c r="R292" s="1"/>
  <c r="CT292"/>
  <c r="S292" s="1"/>
  <c r="CV292"/>
  <c r="U292" s="1"/>
  <c r="CX292"/>
  <c r="W292" s="1"/>
  <c r="FR292"/>
  <c r="GL292"/>
  <c r="GN292"/>
  <c r="GO292"/>
  <c r="GV292"/>
  <c r="GX292"/>
  <c r="HC292"/>
  <c r="C293"/>
  <c r="D293"/>
  <c r="I293"/>
  <c r="K293"/>
  <c r="V293"/>
  <c r="AC293"/>
  <c r="AE293"/>
  <c r="AD293" s="1"/>
  <c r="AF293"/>
  <c r="AG293"/>
  <c r="AH293"/>
  <c r="AI293"/>
  <c r="AJ293"/>
  <c r="CQ293"/>
  <c r="CR293"/>
  <c r="CS293"/>
  <c r="CT293"/>
  <c r="CU293"/>
  <c r="T293" s="1"/>
  <c r="CV293"/>
  <c r="CW293"/>
  <c r="CX293"/>
  <c r="W293" s="1"/>
  <c r="FR293"/>
  <c r="GL293"/>
  <c r="GN293"/>
  <c r="GP293"/>
  <c r="GV293"/>
  <c r="GX293"/>
  <c r="HC293"/>
  <c r="I294"/>
  <c r="AC294"/>
  <c r="AD294"/>
  <c r="AE294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HC294"/>
  <c r="GX294" s="1"/>
  <c r="C295"/>
  <c r="D295"/>
  <c r="I295"/>
  <c r="K295"/>
  <c r="V295"/>
  <c r="AC295"/>
  <c r="AE295"/>
  <c r="AD295" s="1"/>
  <c r="AF295"/>
  <c r="AG295"/>
  <c r="AH295"/>
  <c r="AI295"/>
  <c r="AJ295"/>
  <c r="CQ295"/>
  <c r="CR295"/>
  <c r="CS295"/>
  <c r="CT295"/>
  <c r="CU295"/>
  <c r="T295" s="1"/>
  <c r="CV295"/>
  <c r="CW295"/>
  <c r="CX295"/>
  <c r="W295" s="1"/>
  <c r="FR295"/>
  <c r="GL295"/>
  <c r="GN295"/>
  <c r="GP295"/>
  <c r="GV295"/>
  <c r="HC295"/>
  <c r="GX295" s="1"/>
  <c r="I296"/>
  <c r="AC296"/>
  <c r="AD296"/>
  <c r="AE296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HC296"/>
  <c r="GX296" s="1"/>
  <c r="C297"/>
  <c r="D297"/>
  <c r="I297"/>
  <c r="K297"/>
  <c r="AC297"/>
  <c r="AE297"/>
  <c r="AD297" s="1"/>
  <c r="AF297"/>
  <c r="AG297"/>
  <c r="AH297"/>
  <c r="AI297"/>
  <c r="AJ297"/>
  <c r="CQ297"/>
  <c r="CR297"/>
  <c r="CS297"/>
  <c r="CT297"/>
  <c r="CU297"/>
  <c r="T297" s="1"/>
  <c r="CV297"/>
  <c r="CW297"/>
  <c r="CX297"/>
  <c r="W297" s="1"/>
  <c r="FR297"/>
  <c r="GL297"/>
  <c r="GN297"/>
  <c r="GP297"/>
  <c r="GV297"/>
  <c r="GX297"/>
  <c r="HC297"/>
  <c r="I298"/>
  <c r="AC298"/>
  <c r="AE298"/>
  <c r="AD298" s="1"/>
  <c r="AB298" s="1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HC298"/>
  <c r="GX298" s="1"/>
  <c r="C299"/>
  <c r="D299"/>
  <c r="I299"/>
  <c r="K299"/>
  <c r="AC299"/>
  <c r="AE299"/>
  <c r="AD299" s="1"/>
  <c r="AF299"/>
  <c r="AG299"/>
  <c r="AH299"/>
  <c r="AI299"/>
  <c r="AJ299"/>
  <c r="CQ299"/>
  <c r="CR299"/>
  <c r="CS299"/>
  <c r="CT299"/>
  <c r="CU299"/>
  <c r="T299" s="1"/>
  <c r="CV299"/>
  <c r="CW299"/>
  <c r="CX299"/>
  <c r="W299" s="1"/>
  <c r="FR299"/>
  <c r="GL299"/>
  <c r="GN299"/>
  <c r="GP299"/>
  <c r="GV299"/>
  <c r="HC299"/>
  <c r="GX299" s="1"/>
  <c r="I300"/>
  <c r="AC300"/>
  <c r="AD300"/>
  <c r="AE300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Q301"/>
  <c r="CR301"/>
  <c r="CS301"/>
  <c r="CT301"/>
  <c r="CU301"/>
  <c r="T301" s="1"/>
  <c r="CV301"/>
  <c r="CW301"/>
  <c r="CX301"/>
  <c r="W301" s="1"/>
  <c r="FR301"/>
  <c r="GL301"/>
  <c r="GN301"/>
  <c r="GP301"/>
  <c r="GV301"/>
  <c r="GX301"/>
  <c r="HC301"/>
  <c r="I302"/>
  <c r="AC302"/>
  <c r="AE302"/>
  <c r="AD302" s="1"/>
  <c r="AB302" s="1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HC302"/>
  <c r="GX302" s="1"/>
  <c r="C303"/>
  <c r="D303"/>
  <c r="I303"/>
  <c r="K303"/>
  <c r="AC303"/>
  <c r="AE303"/>
  <c r="AD303" s="1"/>
  <c r="AF303"/>
  <c r="AG303"/>
  <c r="AH303"/>
  <c r="AI303"/>
  <c r="AJ303"/>
  <c r="CQ303"/>
  <c r="CR303"/>
  <c r="CS303"/>
  <c r="CT303"/>
  <c r="CU303"/>
  <c r="T303" s="1"/>
  <c r="CV303"/>
  <c r="CW303"/>
  <c r="CX303"/>
  <c r="W303" s="1"/>
  <c r="FR303"/>
  <c r="GL303"/>
  <c r="GN303"/>
  <c r="GP303"/>
  <c r="GV303"/>
  <c r="HC303"/>
  <c r="GX303" s="1"/>
  <c r="I304"/>
  <c r="AC304"/>
  <c r="AD304"/>
  <c r="AE304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U305"/>
  <c r="G1376" i="6" s="1"/>
  <c r="V305" i="1"/>
  <c r="AC305"/>
  <c r="AE305"/>
  <c r="AD305" s="1"/>
  <c r="AF305"/>
  <c r="AG305"/>
  <c r="AH305"/>
  <c r="AI305"/>
  <c r="AJ305"/>
  <c r="CQ305"/>
  <c r="CR305"/>
  <c r="CS305"/>
  <c r="CT305"/>
  <c r="CU305"/>
  <c r="T305" s="1"/>
  <c r="CV305"/>
  <c r="CW305"/>
  <c r="CX305"/>
  <c r="W305" s="1"/>
  <c r="FR305"/>
  <c r="GL305"/>
  <c r="GN305"/>
  <c r="GP305"/>
  <c r="GV305"/>
  <c r="HC305"/>
  <c r="GX305" s="1"/>
  <c r="I306"/>
  <c r="P306"/>
  <c r="AC306"/>
  <c r="AD306"/>
  <c r="AE306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HC306"/>
  <c r="GX306" s="1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GX307"/>
  <c r="HC307"/>
  <c r="I308"/>
  <c r="P308"/>
  <c r="AC308"/>
  <c r="AE308"/>
  <c r="AD308" s="1"/>
  <c r="AB308" s="1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E312"/>
  <c r="AD312" s="1"/>
  <c r="AB312" s="1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E313"/>
  <c r="AD313" s="1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GL315"/>
  <c r="GN315"/>
  <c r="GP315"/>
  <c r="GV315"/>
  <c r="GX315"/>
  <c r="HC315"/>
  <c r="I316"/>
  <c r="AC316"/>
  <c r="AD316"/>
  <c r="AB316" s="1"/>
  <c r="AE316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HC316"/>
  <c r="GX316" s="1"/>
  <c r="B318"/>
  <c r="B239" s="1"/>
  <c r="C318"/>
  <c r="C239" s="1"/>
  <c r="D318"/>
  <c r="D239" s="1"/>
  <c r="F318"/>
  <c r="F239" s="1"/>
  <c r="G318"/>
  <c r="G239" s="1"/>
  <c r="BX318"/>
  <c r="BX239" s="1"/>
  <c r="BZ318"/>
  <c r="BZ239" s="1"/>
  <c r="CK318"/>
  <c r="CK239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AH364"/>
  <c r="AI364"/>
  <c r="AJ364"/>
  <c r="CQ364"/>
  <c r="CR364"/>
  <c r="CS364"/>
  <c r="CT364"/>
  <c r="CU364"/>
  <c r="T364" s="1"/>
  <c r="CV364"/>
  <c r="CW364"/>
  <c r="CX364"/>
  <c r="W364" s="1"/>
  <c r="FR364"/>
  <c r="GL364"/>
  <c r="GN364"/>
  <c r="CB393" s="1"/>
  <c r="CB362" s="1"/>
  <c r="GP364"/>
  <c r="GV364"/>
  <c r="GX364"/>
  <c r="HC364"/>
  <c r="I365"/>
  <c r="P365"/>
  <c r="AC365"/>
  <c r="AD365"/>
  <c r="AE365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U366"/>
  <c r="G1550" i="6" s="1"/>
  <c r="V366" i="1"/>
  <c r="G1553" i="6" s="1"/>
  <c r="AC366" i="1"/>
  <c r="AE366"/>
  <c r="AD366" s="1"/>
  <c r="AF366"/>
  <c r="AG366"/>
  <c r="AH366"/>
  <c r="AI366"/>
  <c r="AJ366"/>
  <c r="CQ366"/>
  <c r="CR366"/>
  <c r="CS366"/>
  <c r="CT366"/>
  <c r="CU366"/>
  <c r="T366" s="1"/>
  <c r="CV366"/>
  <c r="CW366"/>
  <c r="CX366"/>
  <c r="W366" s="1"/>
  <c r="FR366"/>
  <c r="GL366"/>
  <c r="GN366"/>
  <c r="GP366"/>
  <c r="GV366"/>
  <c r="HC366"/>
  <c r="GX366" s="1"/>
  <c r="I367"/>
  <c r="P367"/>
  <c r="AC367"/>
  <c r="AE367"/>
  <c r="AD367" s="1"/>
  <c r="AB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HC367"/>
  <c r="GX367" s="1"/>
  <c r="C368"/>
  <c r="D368"/>
  <c r="U368"/>
  <c r="G1574" i="6" s="1"/>
  <c r="V368" i="1"/>
  <c r="AC368"/>
  <c r="AE368"/>
  <c r="AD368" s="1"/>
  <c r="AF368"/>
  <c r="AG368"/>
  <c r="AH368"/>
  <c r="AI368"/>
  <c r="AJ368"/>
  <c r="CQ368"/>
  <c r="CR368"/>
  <c r="CS368"/>
  <c r="CT368"/>
  <c r="CU368"/>
  <c r="T368" s="1"/>
  <c r="CV368"/>
  <c r="CW368"/>
  <c r="CX368"/>
  <c r="W368" s="1"/>
  <c r="FR368"/>
  <c r="GL368"/>
  <c r="GN368"/>
  <c r="GP368"/>
  <c r="GV368"/>
  <c r="HC368"/>
  <c r="GX368" s="1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Q370"/>
  <c r="CR370"/>
  <c r="CS370"/>
  <c r="CT370"/>
  <c r="CU370"/>
  <c r="T370" s="1"/>
  <c r="CV370"/>
  <c r="CW370"/>
  <c r="CX370"/>
  <c r="W370" s="1"/>
  <c r="FR370"/>
  <c r="GL370"/>
  <c r="GN370"/>
  <c r="GP370"/>
  <c r="GV370"/>
  <c r="HC370"/>
  <c r="GX370" s="1"/>
  <c r="I371"/>
  <c r="P371"/>
  <c r="AC371"/>
  <c r="AD371"/>
  <c r="AE37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HC371"/>
  <c r="GX371" s="1"/>
  <c r="C372"/>
  <c r="D372"/>
  <c r="I372"/>
  <c r="K372"/>
  <c r="AC372"/>
  <c r="AE372"/>
  <c r="AD372" s="1"/>
  <c r="AF372"/>
  <c r="AG372"/>
  <c r="AH372"/>
  <c r="AI372"/>
  <c r="AJ372"/>
  <c r="CQ372"/>
  <c r="CR372"/>
  <c r="CS372"/>
  <c r="CT372"/>
  <c r="CU372"/>
  <c r="T372" s="1"/>
  <c r="CV372"/>
  <c r="CW372"/>
  <c r="CX372"/>
  <c r="W372" s="1"/>
  <c r="FR372"/>
  <c r="GL372"/>
  <c r="GN372"/>
  <c r="GP372"/>
  <c r="GV372"/>
  <c r="HC372"/>
  <c r="GX372" s="1"/>
  <c r="I373"/>
  <c r="AC373"/>
  <c r="AD373"/>
  <c r="AE373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Q374"/>
  <c r="CR374"/>
  <c r="CS374"/>
  <c r="CT374"/>
  <c r="CU374"/>
  <c r="T374" s="1"/>
  <c r="CV374"/>
  <c r="CW374"/>
  <c r="CX374"/>
  <c r="W374" s="1"/>
  <c r="FR374"/>
  <c r="GL374"/>
  <c r="GN374"/>
  <c r="GP374"/>
  <c r="GV374"/>
  <c r="GX374"/>
  <c r="HC374"/>
  <c r="I375"/>
  <c r="AC375"/>
  <c r="AE375"/>
  <c r="AD375" s="1"/>
  <c r="AB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HC375"/>
  <c r="GX375" s="1"/>
  <c r="C376"/>
  <c r="D376"/>
  <c r="U376"/>
  <c r="G1640" i="6" s="1"/>
  <c r="V376" i="1"/>
  <c r="G1643" i="6" s="1"/>
  <c r="AC376" i="1"/>
  <c r="AE376"/>
  <c r="AD376" s="1"/>
  <c r="AF376"/>
  <c r="AG376"/>
  <c r="AH376"/>
  <c r="AI376"/>
  <c r="AJ376"/>
  <c r="CQ376"/>
  <c r="CR376"/>
  <c r="CS376"/>
  <c r="CT376"/>
  <c r="CU376"/>
  <c r="T376" s="1"/>
  <c r="CV376"/>
  <c r="CW376"/>
  <c r="CX376"/>
  <c r="W376" s="1"/>
  <c r="FR376"/>
  <c r="GL376"/>
  <c r="GN376"/>
  <c r="GP376"/>
  <c r="GV376"/>
  <c r="HC376"/>
  <c r="GX376" s="1"/>
  <c r="I377"/>
  <c r="P377"/>
  <c r="AC377"/>
  <c r="AE377"/>
  <c r="AD377" s="1"/>
  <c r="AB377" s="1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V378" i="1"/>
  <c r="G1660" i="6" s="1"/>
  <c r="AC378" i="1"/>
  <c r="AE378"/>
  <c r="AD378" s="1"/>
  <c r="AF378"/>
  <c r="AG378"/>
  <c r="AH378"/>
  <c r="AI378"/>
  <c r="AJ378"/>
  <c r="CQ378"/>
  <c r="CR378"/>
  <c r="CS378"/>
  <c r="CT378"/>
  <c r="CU378"/>
  <c r="T378" s="1"/>
  <c r="CV378"/>
  <c r="CW378"/>
  <c r="CX378"/>
  <c r="W378" s="1"/>
  <c r="FR378"/>
  <c r="GL378"/>
  <c r="GN378"/>
  <c r="GP378"/>
  <c r="GV378"/>
  <c r="HC378"/>
  <c r="GX378" s="1"/>
  <c r="I379"/>
  <c r="P379"/>
  <c r="AC379"/>
  <c r="AD379"/>
  <c r="AE379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HC379"/>
  <c r="GX379" s="1"/>
  <c r="C380"/>
  <c r="D380"/>
  <c r="U380"/>
  <c r="G1674" i="6" s="1"/>
  <c r="V380" i="1"/>
  <c r="G1677" i="6" s="1"/>
  <c r="AC380" i="1"/>
  <c r="AE380"/>
  <c r="AD380" s="1"/>
  <c r="AF380"/>
  <c r="AG380"/>
  <c r="AH380"/>
  <c r="AI380"/>
  <c r="AJ380"/>
  <c r="CQ380"/>
  <c r="CR380"/>
  <c r="CS380"/>
  <c r="CT380"/>
  <c r="CU380"/>
  <c r="T380" s="1"/>
  <c r="CV380"/>
  <c r="CW380"/>
  <c r="CX380"/>
  <c r="W380" s="1"/>
  <c r="FR380"/>
  <c r="GL380"/>
  <c r="GN380"/>
  <c r="GP380"/>
  <c r="GV380"/>
  <c r="HC380"/>
  <c r="GX380" s="1"/>
  <c r="I381"/>
  <c r="P381"/>
  <c r="AC381"/>
  <c r="AD381"/>
  <c r="AE38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U382"/>
  <c r="G1694" i="6" s="1"/>
  <c r="V382" i="1"/>
  <c r="G1697" i="6" s="1"/>
  <c r="AC382" i="1"/>
  <c r="AE382"/>
  <c r="AD382" s="1"/>
  <c r="AF382"/>
  <c r="AG382"/>
  <c r="AH382"/>
  <c r="AI382"/>
  <c r="AJ382"/>
  <c r="CQ382"/>
  <c r="CR382"/>
  <c r="CS382"/>
  <c r="CT382"/>
  <c r="CU382"/>
  <c r="T382" s="1"/>
  <c r="CV382"/>
  <c r="CW382"/>
  <c r="CX382"/>
  <c r="W382" s="1"/>
  <c r="FR382"/>
  <c r="GL382"/>
  <c r="GN382"/>
  <c r="GP382"/>
  <c r="GV382"/>
  <c r="HC382"/>
  <c r="GX382" s="1"/>
  <c r="I383"/>
  <c r="P383"/>
  <c r="AC383"/>
  <c r="AE383"/>
  <c r="AD383" s="1"/>
  <c r="AB383" s="1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HC383"/>
  <c r="GX383" s="1"/>
  <c r="C384"/>
  <c r="D384"/>
  <c r="U384"/>
  <c r="G1714" i="6" s="1"/>
  <c r="V384" i="1"/>
  <c r="AC384"/>
  <c r="AD384"/>
  <c r="AE384"/>
  <c r="AF384"/>
  <c r="AG384"/>
  <c r="AH384"/>
  <c r="AI384"/>
  <c r="AJ384"/>
  <c r="CQ384"/>
  <c r="CR384"/>
  <c r="CS384"/>
  <c r="CT384"/>
  <c r="CU384"/>
  <c r="T384" s="1"/>
  <c r="CV384"/>
  <c r="CW384"/>
  <c r="CX384"/>
  <c r="W384" s="1"/>
  <c r="FR384"/>
  <c r="GL384"/>
  <c r="GN384"/>
  <c r="GP384"/>
  <c r="GV384"/>
  <c r="HC384"/>
  <c r="GX384" s="1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F386"/>
  <c r="AG386"/>
  <c r="AH386"/>
  <c r="AI386"/>
  <c r="AJ386"/>
  <c r="CQ386"/>
  <c r="CR386"/>
  <c r="CS386"/>
  <c r="CT386"/>
  <c r="CU386"/>
  <c r="T386" s="1"/>
  <c r="CV386"/>
  <c r="CW386"/>
  <c r="CX386"/>
  <c r="W386" s="1"/>
  <c r="FR386"/>
  <c r="GL386"/>
  <c r="GN386"/>
  <c r="GP386"/>
  <c r="GV386"/>
  <c r="HC386"/>
  <c r="GX386" s="1"/>
  <c r="I387"/>
  <c r="P387"/>
  <c r="AC387"/>
  <c r="AD387"/>
  <c r="AE387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HC387"/>
  <c r="GX387" s="1"/>
  <c r="C388"/>
  <c r="D388"/>
  <c r="I388"/>
  <c r="K388"/>
  <c r="AC388"/>
  <c r="AE388"/>
  <c r="AD388" s="1"/>
  <c r="AF388"/>
  <c r="AG388"/>
  <c r="AH388"/>
  <c r="AI388"/>
  <c r="AJ388"/>
  <c r="CQ388"/>
  <c r="CR388"/>
  <c r="CS388"/>
  <c r="CT388"/>
  <c r="CU388"/>
  <c r="T388" s="1"/>
  <c r="CV388"/>
  <c r="CW388"/>
  <c r="CX388"/>
  <c r="W388" s="1"/>
  <c r="FR388"/>
  <c r="GL388"/>
  <c r="GN388"/>
  <c r="GP388"/>
  <c r="GV388"/>
  <c r="HC388"/>
  <c r="GX388" s="1"/>
  <c r="I389"/>
  <c r="AC389"/>
  <c r="AE389"/>
  <c r="AD389" s="1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GX389"/>
  <c r="HC389"/>
  <c r="C390"/>
  <c r="D390"/>
  <c r="I390"/>
  <c r="K390"/>
  <c r="AC390"/>
  <c r="AE390"/>
  <c r="AD390" s="1"/>
  <c r="AF390"/>
  <c r="AG390"/>
  <c r="AH390"/>
  <c r="AI390"/>
  <c r="AJ390"/>
  <c r="CQ390"/>
  <c r="CR390"/>
  <c r="CS390"/>
  <c r="CT390"/>
  <c r="CU390"/>
  <c r="T390" s="1"/>
  <c r="CV390"/>
  <c r="CW390"/>
  <c r="CX390"/>
  <c r="W390" s="1"/>
  <c r="FR390"/>
  <c r="BY393" s="1"/>
  <c r="BY362" s="1"/>
  <c r="GL390"/>
  <c r="GN390"/>
  <c r="GP390"/>
  <c r="GV390"/>
  <c r="GX390"/>
  <c r="HC390"/>
  <c r="I391"/>
  <c r="AC391"/>
  <c r="AD391"/>
  <c r="AB391" s="1"/>
  <c r="AE39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HC391"/>
  <c r="GX391" s="1"/>
  <c r="B393"/>
  <c r="B362" s="1"/>
  <c r="C393"/>
  <c r="C362" s="1"/>
  <c r="D393"/>
  <c r="D362" s="1"/>
  <c r="F393"/>
  <c r="F362" s="1"/>
  <c r="G393"/>
  <c r="G362" s="1"/>
  <c r="BX393"/>
  <c r="BX362" s="1"/>
  <c r="CK393"/>
  <c r="CK362" s="1"/>
  <c r="CL393"/>
  <c r="CL362" s="1"/>
  <c r="CM393"/>
  <c r="CM362" s="1"/>
  <c r="F422"/>
  <c r="F423"/>
  <c r="F424"/>
  <c r="F425"/>
  <c r="F426" s="1"/>
  <c r="F427" s="1"/>
  <c r="F428"/>
  <c r="F429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AH439"/>
  <c r="AI439"/>
  <c r="AJ439"/>
  <c r="CQ439"/>
  <c r="CR439"/>
  <c r="CS439"/>
  <c r="CT439"/>
  <c r="CU439"/>
  <c r="T439" s="1"/>
  <c r="CV439"/>
  <c r="CW439"/>
  <c r="CX439"/>
  <c r="W439" s="1"/>
  <c r="FR439"/>
  <c r="BY452" s="1"/>
  <c r="GL439"/>
  <c r="GN439"/>
  <c r="CB452" s="1"/>
  <c r="CB437" s="1"/>
  <c r="GP439"/>
  <c r="GV439"/>
  <c r="GX439"/>
  <c r="HC439"/>
  <c r="I440"/>
  <c r="AC440"/>
  <c r="AD440"/>
  <c r="AE440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GL440"/>
  <c r="GN440"/>
  <c r="GO440"/>
  <c r="GV440"/>
  <c r="HC440"/>
  <c r="GX440" s="1"/>
  <c r="C441"/>
  <c r="D441"/>
  <c r="I441"/>
  <c r="K441"/>
  <c r="AC441"/>
  <c r="AE441"/>
  <c r="AD441" s="1"/>
  <c r="AF441"/>
  <c r="AG441"/>
  <c r="AH441"/>
  <c r="AI441"/>
  <c r="AJ441"/>
  <c r="CQ441"/>
  <c r="CR441"/>
  <c r="CS441"/>
  <c r="CT441"/>
  <c r="CU441"/>
  <c r="T441" s="1"/>
  <c r="CV441"/>
  <c r="CW441"/>
  <c r="CX441"/>
  <c r="W441" s="1"/>
  <c r="FR441"/>
  <c r="GL441"/>
  <c r="GN441"/>
  <c r="GP441"/>
  <c r="GV441"/>
  <c r="GX441"/>
  <c r="HC441"/>
  <c r="I442"/>
  <c r="AC442"/>
  <c r="AE442"/>
  <c r="AD442" s="1"/>
  <c r="AB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HC442"/>
  <c r="GX442" s="1"/>
  <c r="C443"/>
  <c r="D443"/>
  <c r="U443"/>
  <c r="G1873" i="6" s="1"/>
  <c r="V443" i="1"/>
  <c r="AC443"/>
  <c r="AE443"/>
  <c r="AD443" s="1"/>
  <c r="AF443"/>
  <c r="AG443"/>
  <c r="AH443"/>
  <c r="AI443"/>
  <c r="AJ443"/>
  <c r="CQ443"/>
  <c r="CR443"/>
  <c r="CS443"/>
  <c r="CT443"/>
  <c r="CU443"/>
  <c r="T443" s="1"/>
  <c r="CV443"/>
  <c r="CW443"/>
  <c r="CX443"/>
  <c r="W443" s="1"/>
  <c r="FR443"/>
  <c r="GL443"/>
  <c r="GN443"/>
  <c r="GP443"/>
  <c r="GV443"/>
  <c r="HC443"/>
  <c r="GX443" s="1"/>
  <c r="I444"/>
  <c r="P444"/>
  <c r="AC444"/>
  <c r="AD444"/>
  <c r="AE444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HC444"/>
  <c r="GX444" s="1"/>
  <c r="C445"/>
  <c r="D445"/>
  <c r="U445"/>
  <c r="G1887" i="6" s="1"/>
  <c r="V445" i="1"/>
  <c r="AC445"/>
  <c r="AE445"/>
  <c r="AD445" s="1"/>
  <c r="AF445"/>
  <c r="AG445"/>
  <c r="AH445"/>
  <c r="AI445"/>
  <c r="AJ445"/>
  <c r="CQ445"/>
  <c r="CR445"/>
  <c r="CS445"/>
  <c r="CT445"/>
  <c r="CU445"/>
  <c r="T445" s="1"/>
  <c r="CV445"/>
  <c r="CW445"/>
  <c r="CX445"/>
  <c r="W445" s="1"/>
  <c r="FR445"/>
  <c r="GL445"/>
  <c r="GN445"/>
  <c r="GP445"/>
  <c r="GV445"/>
  <c r="HC445"/>
  <c r="GX445" s="1"/>
  <c r="I446"/>
  <c r="O446"/>
  <c r="P446"/>
  <c r="L1895" i="6" s="1"/>
  <c r="AN1895" s="1"/>
  <c r="AC446" i="1"/>
  <c r="AE446"/>
  <c r="AD446" s="1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GX446"/>
  <c r="HC446"/>
  <c r="C447"/>
  <c r="D447"/>
  <c r="U447"/>
  <c r="G1901" i="6" s="1"/>
  <c r="V447" i="1"/>
  <c r="AC447"/>
  <c r="AE447"/>
  <c r="AD447" s="1"/>
  <c r="AF447"/>
  <c r="AG447"/>
  <c r="CU447" s="1"/>
  <c r="T447" s="1"/>
  <c r="AH447"/>
  <c r="AI447"/>
  <c r="AJ447"/>
  <c r="CQ447"/>
  <c r="CR447"/>
  <c r="CS447"/>
  <c r="CT447"/>
  <c r="CV447"/>
  <c r="CW447"/>
  <c r="CX447"/>
  <c r="W447" s="1"/>
  <c r="FR447"/>
  <c r="GL447"/>
  <c r="GN447"/>
  <c r="GP447"/>
  <c r="GV447"/>
  <c r="GX447"/>
  <c r="HC447"/>
  <c r="I448"/>
  <c r="P448"/>
  <c r="AC448"/>
  <c r="AD448"/>
  <c r="AE448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HC448"/>
  <c r="GX448" s="1"/>
  <c r="C449"/>
  <c r="D449"/>
  <c r="U449"/>
  <c r="G1915" i="6" s="1"/>
  <c r="V449" i="1"/>
  <c r="AC449"/>
  <c r="AE449"/>
  <c r="AD449" s="1"/>
  <c r="AF449"/>
  <c r="AG449"/>
  <c r="AH449"/>
  <c r="AI449"/>
  <c r="AJ449"/>
  <c r="CQ449"/>
  <c r="CR449"/>
  <c r="CS449"/>
  <c r="CT449"/>
  <c r="CU449"/>
  <c r="T449" s="1"/>
  <c r="CV449"/>
  <c r="CW449"/>
  <c r="CX449"/>
  <c r="W449" s="1"/>
  <c r="FR449"/>
  <c r="GL449"/>
  <c r="GN449"/>
  <c r="GP449"/>
  <c r="GV449"/>
  <c r="HC449"/>
  <c r="GX449" s="1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BX437" s="1"/>
  <c r="BZ452"/>
  <c r="BZ437" s="1"/>
  <c r="CG452"/>
  <c r="CG437" s="1"/>
  <c r="CK452"/>
  <c r="CK437" s="1"/>
  <c r="CL452"/>
  <c r="CL437" s="1"/>
  <c r="CM452"/>
  <c r="CM437" s="1"/>
  <c r="F481"/>
  <c r="F482"/>
  <c r="F483"/>
  <c r="F484"/>
  <c r="F485" s="1"/>
  <c r="F486" s="1"/>
  <c r="F487"/>
  <c r="F488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I537" s="1"/>
  <c r="AI496" s="1"/>
  <c r="AC498"/>
  <c r="AD498"/>
  <c r="AE498"/>
  <c r="AF498"/>
  <c r="AG498"/>
  <c r="AH498"/>
  <c r="AI498"/>
  <c r="AJ498"/>
  <c r="CQ498"/>
  <c r="CR498"/>
  <c r="CS498"/>
  <c r="CT498"/>
  <c r="CU498"/>
  <c r="T498" s="1"/>
  <c r="CV498"/>
  <c r="CW498"/>
  <c r="CX498"/>
  <c r="W498" s="1"/>
  <c r="FR498"/>
  <c r="GL498"/>
  <c r="GN498"/>
  <c r="GO498"/>
  <c r="GV498"/>
  <c r="HC498"/>
  <c r="GX498" s="1"/>
  <c r="C499"/>
  <c r="D499"/>
  <c r="U499"/>
  <c r="G1974" i="6" s="1"/>
  <c r="V499" i="1"/>
  <c r="AC499"/>
  <c r="AE499"/>
  <c r="AD499" s="1"/>
  <c r="AF499"/>
  <c r="AG499"/>
  <c r="AH499"/>
  <c r="AI499"/>
  <c r="AJ499"/>
  <c r="CQ499"/>
  <c r="CR499"/>
  <c r="CS499"/>
  <c r="CT499"/>
  <c r="CU499"/>
  <c r="T499" s="1"/>
  <c r="CV499"/>
  <c r="CW499"/>
  <c r="CX499"/>
  <c r="W499" s="1"/>
  <c r="FR499"/>
  <c r="BY537" s="1"/>
  <c r="BY496" s="1"/>
  <c r="GL499"/>
  <c r="GN499"/>
  <c r="CB537" s="1"/>
  <c r="CB496" s="1"/>
  <c r="GO499"/>
  <c r="GV499"/>
  <c r="GX499"/>
  <c r="HC499"/>
  <c r="C500"/>
  <c r="D500"/>
  <c r="U500"/>
  <c r="G1983" i="6" s="1"/>
  <c r="V500" i="1"/>
  <c r="AC500"/>
  <c r="AE500"/>
  <c r="AD500" s="1"/>
  <c r="AF500"/>
  <c r="AG500"/>
  <c r="AH500"/>
  <c r="AI500"/>
  <c r="AJ500"/>
  <c r="CQ500"/>
  <c r="CR500"/>
  <c r="CS500"/>
  <c r="CT500"/>
  <c r="CU500"/>
  <c r="T500" s="1"/>
  <c r="CV500"/>
  <c r="CW500"/>
  <c r="CX500"/>
  <c r="W500" s="1"/>
  <c r="FR500"/>
  <c r="GL500"/>
  <c r="GN500"/>
  <c r="GO500"/>
  <c r="GV500"/>
  <c r="GX500"/>
  <c r="HC500"/>
  <c r="C501"/>
  <c r="D501"/>
  <c r="U501"/>
  <c r="G1992" i="6" s="1"/>
  <c r="V501" i="1"/>
  <c r="AC501"/>
  <c r="AE501"/>
  <c r="AD501" s="1"/>
  <c r="AF501"/>
  <c r="AG501"/>
  <c r="AH501"/>
  <c r="AI501"/>
  <c r="AJ501"/>
  <c r="CQ501"/>
  <c r="CR501"/>
  <c r="CS501"/>
  <c r="CT501"/>
  <c r="CU501"/>
  <c r="T501" s="1"/>
  <c r="CV501"/>
  <c r="CW501"/>
  <c r="CX501"/>
  <c r="W501" s="1"/>
  <c r="FR501"/>
  <c r="GL501"/>
  <c r="GN501"/>
  <c r="GO501"/>
  <c r="GV501"/>
  <c r="HC501"/>
  <c r="GX501" s="1"/>
  <c r="C502"/>
  <c r="D502"/>
  <c r="U502"/>
  <c r="G2002" i="6" s="1"/>
  <c r="V502" i="1"/>
  <c r="AC502"/>
  <c r="AE502"/>
  <c r="AD502" s="1"/>
  <c r="AF502"/>
  <c r="AG502"/>
  <c r="AH502"/>
  <c r="AI502"/>
  <c r="AJ502"/>
  <c r="CQ502"/>
  <c r="CR502"/>
  <c r="CS502"/>
  <c r="CT502"/>
  <c r="CU502"/>
  <c r="T502" s="1"/>
  <c r="CV502"/>
  <c r="CW502"/>
  <c r="CX502"/>
  <c r="W502" s="1"/>
  <c r="FR502"/>
  <c r="GL502"/>
  <c r="GN502"/>
  <c r="GO502"/>
  <c r="GV502"/>
  <c r="HC502"/>
  <c r="GX502" s="1"/>
  <c r="C503"/>
  <c r="D503"/>
  <c r="U503"/>
  <c r="G2011" i="6" s="1"/>
  <c r="V503" i="1"/>
  <c r="AC503"/>
  <c r="AE503"/>
  <c r="AD503" s="1"/>
  <c r="AF503"/>
  <c r="AG503"/>
  <c r="AH503"/>
  <c r="AI503"/>
  <c r="AJ503"/>
  <c r="CQ503"/>
  <c r="CR503"/>
  <c r="CS503"/>
  <c r="CT503"/>
  <c r="CU503"/>
  <c r="T503" s="1"/>
  <c r="CV503"/>
  <c r="CW503"/>
  <c r="CX503"/>
  <c r="W503" s="1"/>
  <c r="FR503"/>
  <c r="GL503"/>
  <c r="GN503"/>
  <c r="GO503"/>
  <c r="GV503"/>
  <c r="HC503"/>
  <c r="GX503" s="1"/>
  <c r="C504"/>
  <c r="D504"/>
  <c r="U504"/>
  <c r="G2021" i="6" s="1"/>
  <c r="V504" i="1"/>
  <c r="AC504"/>
  <c r="AE504"/>
  <c r="AD504" s="1"/>
  <c r="AF504"/>
  <c r="AG504"/>
  <c r="AH504"/>
  <c r="AI504"/>
  <c r="AJ504"/>
  <c r="CQ504"/>
  <c r="CR504"/>
  <c r="CS504"/>
  <c r="CT504"/>
  <c r="CU504"/>
  <c r="T504" s="1"/>
  <c r="CV504"/>
  <c r="CW504"/>
  <c r="CX504"/>
  <c r="W504" s="1"/>
  <c r="FR504"/>
  <c r="GL504"/>
  <c r="GN504"/>
  <c r="GO504"/>
  <c r="GV504"/>
  <c r="HC504"/>
  <c r="GX504" s="1"/>
  <c r="C505"/>
  <c r="D505"/>
  <c r="U505"/>
  <c r="G2030" i="6" s="1"/>
  <c r="V505" i="1"/>
  <c r="AC505"/>
  <c r="AD505"/>
  <c r="AE505"/>
  <c r="AF505"/>
  <c r="AG505"/>
  <c r="AH505"/>
  <c r="AI505"/>
  <c r="AJ505"/>
  <c r="CQ505"/>
  <c r="CR505"/>
  <c r="CS505"/>
  <c r="CT505"/>
  <c r="CU505"/>
  <c r="T505" s="1"/>
  <c r="CV505"/>
  <c r="CW505"/>
  <c r="CX505"/>
  <c r="W505" s="1"/>
  <c r="FR505"/>
  <c r="GL505"/>
  <c r="GN505"/>
  <c r="GO505"/>
  <c r="GV505"/>
  <c r="HC505"/>
  <c r="GX505" s="1"/>
  <c r="C506"/>
  <c r="D506"/>
  <c r="U506"/>
  <c r="G2039" i="6" s="1"/>
  <c r="V506" i="1"/>
  <c r="AC506"/>
  <c r="AD506"/>
  <c r="AE506"/>
  <c r="AF506"/>
  <c r="AG506"/>
  <c r="AH506"/>
  <c r="AI506"/>
  <c r="AJ506"/>
  <c r="CQ506"/>
  <c r="CR506"/>
  <c r="CS506"/>
  <c r="CT506"/>
  <c r="CU506"/>
  <c r="T506" s="1"/>
  <c r="CV506"/>
  <c r="CW506"/>
  <c r="CX506"/>
  <c r="W506" s="1"/>
  <c r="FR506"/>
  <c r="GL506"/>
  <c r="GN506"/>
  <c r="GO506"/>
  <c r="GV506"/>
  <c r="HC506"/>
  <c r="GX506" s="1"/>
  <c r="C507"/>
  <c r="D507"/>
  <c r="U507"/>
  <c r="G2048" i="6" s="1"/>
  <c r="V507" i="1"/>
  <c r="AC507"/>
  <c r="AD507"/>
  <c r="AE507"/>
  <c r="AF507"/>
  <c r="AG507"/>
  <c r="AH507"/>
  <c r="AI507"/>
  <c r="AJ507"/>
  <c r="CQ507"/>
  <c r="CR507"/>
  <c r="CS507"/>
  <c r="CT507"/>
  <c r="CU507"/>
  <c r="T507" s="1"/>
  <c r="CV507"/>
  <c r="CW507"/>
  <c r="CX507"/>
  <c r="W507" s="1"/>
  <c r="FR507"/>
  <c r="GL507"/>
  <c r="GN507"/>
  <c r="GO507"/>
  <c r="GV507"/>
  <c r="HC507"/>
  <c r="GX507" s="1"/>
  <c r="C508"/>
  <c r="D508"/>
  <c r="U508"/>
  <c r="G2057" i="6" s="1"/>
  <c r="V508" i="1"/>
  <c r="AC508"/>
  <c r="AD508"/>
  <c r="AE508"/>
  <c r="AF508"/>
  <c r="AG508"/>
  <c r="AH508"/>
  <c r="AI508"/>
  <c r="AJ508"/>
  <c r="CQ508"/>
  <c r="CR508"/>
  <c r="CS508"/>
  <c r="CT508"/>
  <c r="CU508"/>
  <c r="T508" s="1"/>
  <c r="CV508"/>
  <c r="CW508"/>
  <c r="CX508"/>
  <c r="W508" s="1"/>
  <c r="FR508"/>
  <c r="GL508"/>
  <c r="GN508"/>
  <c r="GO508"/>
  <c r="GV508"/>
  <c r="HC508"/>
  <c r="GX508" s="1"/>
  <c r="C509"/>
  <c r="D509"/>
  <c r="U509"/>
  <c r="G2066" i="6" s="1"/>
  <c r="V509" i="1"/>
  <c r="AC509"/>
  <c r="AD509"/>
  <c r="AE509"/>
  <c r="AF509"/>
  <c r="AG509"/>
  <c r="AH509"/>
  <c r="AI509"/>
  <c r="AJ509"/>
  <c r="CQ509"/>
  <c r="CR509"/>
  <c r="CS509"/>
  <c r="CT509"/>
  <c r="CU509"/>
  <c r="T509" s="1"/>
  <c r="CV509"/>
  <c r="CW509"/>
  <c r="CX509"/>
  <c r="W509" s="1"/>
  <c r="FR509"/>
  <c r="GL509"/>
  <c r="GN509"/>
  <c r="GO509"/>
  <c r="GV509"/>
  <c r="HC509"/>
  <c r="GX509" s="1"/>
  <c r="C510"/>
  <c r="D510"/>
  <c r="U510"/>
  <c r="G2075" i="6" s="1"/>
  <c r="V510" i="1"/>
  <c r="AC510"/>
  <c r="AD510"/>
  <c r="AE510"/>
  <c r="AF510"/>
  <c r="AG510"/>
  <c r="AH510"/>
  <c r="AI510"/>
  <c r="AJ510"/>
  <c r="CQ510"/>
  <c r="CR510"/>
  <c r="CS510"/>
  <c r="CT510"/>
  <c r="CU510"/>
  <c r="T510" s="1"/>
  <c r="CV510"/>
  <c r="CW510"/>
  <c r="CX510"/>
  <c r="W510" s="1"/>
  <c r="FR510"/>
  <c r="GL510"/>
  <c r="GN510"/>
  <c r="GO510"/>
  <c r="GV510"/>
  <c r="HC510"/>
  <c r="GX510" s="1"/>
  <c r="C511"/>
  <c r="D511"/>
  <c r="U511"/>
  <c r="G2084" i="6" s="1"/>
  <c r="V511" i="1"/>
  <c r="AC511"/>
  <c r="AD511"/>
  <c r="AE511"/>
  <c r="AF511"/>
  <c r="AG511"/>
  <c r="AH511"/>
  <c r="AI511"/>
  <c r="AJ511"/>
  <c r="CQ511"/>
  <c r="CR511"/>
  <c r="CS511"/>
  <c r="CT511"/>
  <c r="CU511"/>
  <c r="T511" s="1"/>
  <c r="CV511"/>
  <c r="CW511"/>
  <c r="CX511"/>
  <c r="W511" s="1"/>
  <c r="FR511"/>
  <c r="GL511"/>
  <c r="GN511"/>
  <c r="GO511"/>
  <c r="GV511"/>
  <c r="HC511"/>
  <c r="GX511" s="1"/>
  <c r="C512"/>
  <c r="D512"/>
  <c r="U512"/>
  <c r="G2093" i="6" s="1"/>
  <c r="V512" i="1"/>
  <c r="AC512"/>
  <c r="AD512"/>
  <c r="AE512"/>
  <c r="AF512"/>
  <c r="AG512"/>
  <c r="AH512"/>
  <c r="AI512"/>
  <c r="AJ512"/>
  <c r="CQ512"/>
  <c r="CR512"/>
  <c r="CS512"/>
  <c r="CT512"/>
  <c r="CU512"/>
  <c r="T512" s="1"/>
  <c r="CV512"/>
  <c r="CW512"/>
  <c r="CX512"/>
  <c r="W512" s="1"/>
  <c r="FR512"/>
  <c r="GL512"/>
  <c r="GN512"/>
  <c r="GO512"/>
  <c r="GV512"/>
  <c r="HC512"/>
  <c r="GX512" s="1"/>
  <c r="C513"/>
  <c r="D513"/>
  <c r="U513"/>
  <c r="G2102" i="6" s="1"/>
  <c r="V513" i="1"/>
  <c r="AC513"/>
  <c r="AD513"/>
  <c r="AE513"/>
  <c r="AF513"/>
  <c r="AG513"/>
  <c r="AH513"/>
  <c r="AI513"/>
  <c r="AJ513"/>
  <c r="CQ513"/>
  <c r="CR513"/>
  <c r="CS513"/>
  <c r="CT513"/>
  <c r="CU513"/>
  <c r="T513" s="1"/>
  <c r="CV513"/>
  <c r="CW513"/>
  <c r="CX513"/>
  <c r="W513" s="1"/>
  <c r="FR513"/>
  <c r="GL513"/>
  <c r="GN513"/>
  <c r="GO513"/>
  <c r="GV513"/>
  <c r="HC513"/>
  <c r="GX513" s="1"/>
  <c r="C514"/>
  <c r="D514"/>
  <c r="U514"/>
  <c r="G2111" i="6" s="1"/>
  <c r="V514" i="1"/>
  <c r="AC514"/>
  <c r="AD514"/>
  <c r="AE514"/>
  <c r="AF514"/>
  <c r="AG514"/>
  <c r="AH514"/>
  <c r="AI514"/>
  <c r="AJ514"/>
  <c r="CQ514"/>
  <c r="CR514"/>
  <c r="CS514"/>
  <c r="CT514"/>
  <c r="CU514"/>
  <c r="T514" s="1"/>
  <c r="CV514"/>
  <c r="CW514"/>
  <c r="CX514"/>
  <c r="W514" s="1"/>
  <c r="FR514"/>
  <c r="GL514"/>
  <c r="GN514"/>
  <c r="GO514"/>
  <c r="GV514"/>
  <c r="HC514"/>
  <c r="GX514" s="1"/>
  <c r="C515"/>
  <c r="D515"/>
  <c r="U515"/>
  <c r="G2120" i="6" s="1"/>
  <c r="V515" i="1"/>
  <c r="AC515"/>
  <c r="AD515"/>
  <c r="AE515"/>
  <c r="AF515"/>
  <c r="AG515"/>
  <c r="AH515"/>
  <c r="AI515"/>
  <c r="AJ515"/>
  <c r="CQ515"/>
  <c r="CR515"/>
  <c r="CS515"/>
  <c r="CT515"/>
  <c r="CU515"/>
  <c r="T515" s="1"/>
  <c r="CV515"/>
  <c r="CW515"/>
  <c r="CX515"/>
  <c r="W515" s="1"/>
  <c r="FR515"/>
  <c r="GL515"/>
  <c r="GN515"/>
  <c r="GO515"/>
  <c r="GV515"/>
  <c r="HC515"/>
  <c r="GX515" s="1"/>
  <c r="C516"/>
  <c r="D516"/>
  <c r="U516"/>
  <c r="G2129" i="6" s="1"/>
  <c r="V516" i="1"/>
  <c r="AC516"/>
  <c r="AD516"/>
  <c r="AE516"/>
  <c r="AF516"/>
  <c r="AG516"/>
  <c r="AH516"/>
  <c r="AI516"/>
  <c r="AJ516"/>
  <c r="CQ516"/>
  <c r="CR516"/>
  <c r="CS516"/>
  <c r="CT516"/>
  <c r="CU516"/>
  <c r="T516" s="1"/>
  <c r="CV516"/>
  <c r="CW516"/>
  <c r="CX516"/>
  <c r="W516" s="1"/>
  <c r="FR516"/>
  <c r="GL516"/>
  <c r="GN516"/>
  <c r="GO516"/>
  <c r="GV516"/>
  <c r="HC516"/>
  <c r="GX516" s="1"/>
  <c r="C517"/>
  <c r="D517"/>
  <c r="U517"/>
  <c r="G2138" i="6" s="1"/>
  <c r="V517" i="1"/>
  <c r="AC517"/>
  <c r="AD517"/>
  <c r="AE517"/>
  <c r="AF517"/>
  <c r="AG517"/>
  <c r="AH517"/>
  <c r="AI517"/>
  <c r="AJ517"/>
  <c r="CQ517"/>
  <c r="CR517"/>
  <c r="CS517"/>
  <c r="CT517"/>
  <c r="CU517"/>
  <c r="T517" s="1"/>
  <c r="CV517"/>
  <c r="CW517"/>
  <c r="CX517"/>
  <c r="W517" s="1"/>
  <c r="FR517"/>
  <c r="GL517"/>
  <c r="GN517"/>
  <c r="GO517"/>
  <c r="GV517"/>
  <c r="HC517"/>
  <c r="GX517" s="1"/>
  <c r="C518"/>
  <c r="D518"/>
  <c r="U518"/>
  <c r="G2147" i="6" s="1"/>
  <c r="V518" i="1"/>
  <c r="AC518"/>
  <c r="AD518"/>
  <c r="AE518"/>
  <c r="AF518"/>
  <c r="AG518"/>
  <c r="AH518"/>
  <c r="AI518"/>
  <c r="AJ518"/>
  <c r="CQ518"/>
  <c r="CR518"/>
  <c r="CS518"/>
  <c r="CT518"/>
  <c r="CU518"/>
  <c r="T518" s="1"/>
  <c r="CV518"/>
  <c r="CW518"/>
  <c r="CX518"/>
  <c r="W518" s="1"/>
  <c r="FR518"/>
  <c r="GL518"/>
  <c r="GN518"/>
  <c r="GO518"/>
  <c r="GV518"/>
  <c r="HC518"/>
  <c r="GX518" s="1"/>
  <c r="C519"/>
  <c r="D519"/>
  <c r="U519"/>
  <c r="G2156" i="6" s="1"/>
  <c r="V519" i="1"/>
  <c r="AC519"/>
  <c r="AD519"/>
  <c r="AE519"/>
  <c r="AF519"/>
  <c r="AG519"/>
  <c r="AH519"/>
  <c r="AI519"/>
  <c r="AJ519"/>
  <c r="CQ519"/>
  <c r="CR519"/>
  <c r="CS519"/>
  <c r="CT519"/>
  <c r="CU519"/>
  <c r="T519" s="1"/>
  <c r="CV519"/>
  <c r="CW519"/>
  <c r="CX519"/>
  <c r="W519" s="1"/>
  <c r="FR519"/>
  <c r="GL519"/>
  <c r="GN519"/>
  <c r="GO519"/>
  <c r="GV519"/>
  <c r="HC519"/>
  <c r="GX519" s="1"/>
  <c r="C520"/>
  <c r="D520"/>
  <c r="Q520"/>
  <c r="U520"/>
  <c r="G2165" i="6" s="1"/>
  <c r="V520" i="1"/>
  <c r="AC520"/>
  <c r="AD520"/>
  <c r="AE520"/>
  <c r="AF520"/>
  <c r="AG520"/>
  <c r="AH520"/>
  <c r="AI520"/>
  <c r="AJ520"/>
  <c r="CQ520"/>
  <c r="CR520"/>
  <c r="CS520"/>
  <c r="CT520"/>
  <c r="CU520"/>
  <c r="T520" s="1"/>
  <c r="CV520"/>
  <c r="CW520"/>
  <c r="CX520"/>
  <c r="W520" s="1"/>
  <c r="FR520"/>
  <c r="GL520"/>
  <c r="GN520"/>
  <c r="GO520"/>
  <c r="GV520"/>
  <c r="HC520"/>
  <c r="GX520" s="1"/>
  <c r="C521"/>
  <c r="D521"/>
  <c r="U521"/>
  <c r="G2174" i="6" s="1"/>
  <c r="V521" i="1"/>
  <c r="AC521"/>
  <c r="AD521"/>
  <c r="AE521"/>
  <c r="AF521"/>
  <c r="AG521"/>
  <c r="AH521"/>
  <c r="AI521"/>
  <c r="AJ521"/>
  <c r="CQ521"/>
  <c r="CR521"/>
  <c r="CS521"/>
  <c r="CT521"/>
  <c r="CU521"/>
  <c r="T521" s="1"/>
  <c r="CV521"/>
  <c r="CW521"/>
  <c r="CX521"/>
  <c r="W521" s="1"/>
  <c r="FR521"/>
  <c r="GL521"/>
  <c r="GN521"/>
  <c r="GO521"/>
  <c r="GV521"/>
  <c r="HC521"/>
  <c r="GX521" s="1"/>
  <c r="C522"/>
  <c r="D522"/>
  <c r="U522"/>
  <c r="G2183" i="6" s="1"/>
  <c r="V522" i="1"/>
  <c r="AC522"/>
  <c r="AD522"/>
  <c r="AE522"/>
  <c r="AF522"/>
  <c r="AG522"/>
  <c r="AH522"/>
  <c r="AI522"/>
  <c r="AJ522"/>
  <c r="CX522" s="1"/>
  <c r="W522" s="1"/>
  <c r="CQ522"/>
  <c r="CR522"/>
  <c r="CS522"/>
  <c r="CT522"/>
  <c r="CU522"/>
  <c r="T522" s="1"/>
  <c r="CV522"/>
  <c r="CW522"/>
  <c r="FR522"/>
  <c r="GL522"/>
  <c r="GN522"/>
  <c r="GO522"/>
  <c r="GV522"/>
  <c r="HC522"/>
  <c r="GX522" s="1"/>
  <c r="C523"/>
  <c r="D523"/>
  <c r="U523"/>
  <c r="G2192" i="6" s="1"/>
  <c r="V523" i="1"/>
  <c r="AC523"/>
  <c r="AD523"/>
  <c r="AE523"/>
  <c r="AF523"/>
  <c r="AG523"/>
  <c r="AH523"/>
  <c r="AI523"/>
  <c r="AJ523"/>
  <c r="CX523" s="1"/>
  <c r="W523" s="1"/>
  <c r="CQ523"/>
  <c r="CR523"/>
  <c r="CS523"/>
  <c r="CT523"/>
  <c r="CU523"/>
  <c r="T523" s="1"/>
  <c r="CV523"/>
  <c r="CW523"/>
  <c r="FR523"/>
  <c r="GL523"/>
  <c r="GN523"/>
  <c r="GO523"/>
  <c r="GV523"/>
  <c r="HC523"/>
  <c r="GX523" s="1"/>
  <c r="C524"/>
  <c r="D524"/>
  <c r="U524"/>
  <c r="G2201" i="6" s="1"/>
  <c r="V524" i="1"/>
  <c r="AC524"/>
  <c r="AD524"/>
  <c r="AE524"/>
  <c r="AF524"/>
  <c r="AG524"/>
  <c r="AH524"/>
  <c r="AI524"/>
  <c r="AJ524"/>
  <c r="CX524" s="1"/>
  <c r="W524" s="1"/>
  <c r="CQ524"/>
  <c r="CR524"/>
  <c r="CS524"/>
  <c r="CT524"/>
  <c r="CU524"/>
  <c r="T524" s="1"/>
  <c r="CV524"/>
  <c r="CW524"/>
  <c r="FR524"/>
  <c r="GL524"/>
  <c r="GN524"/>
  <c r="GO524"/>
  <c r="GV524"/>
  <c r="HC524"/>
  <c r="GX524" s="1"/>
  <c r="C525"/>
  <c r="D525"/>
  <c r="U525"/>
  <c r="G2210" i="6" s="1"/>
  <c r="V525" i="1"/>
  <c r="AC525"/>
  <c r="AD525"/>
  <c r="AE525"/>
  <c r="AF525"/>
  <c r="AG525"/>
  <c r="AH525"/>
  <c r="AI525"/>
  <c r="AJ525"/>
  <c r="CX525" s="1"/>
  <c r="W525" s="1"/>
  <c r="CQ525"/>
  <c r="CR525"/>
  <c r="CS525"/>
  <c r="CT525"/>
  <c r="CU525"/>
  <c r="T525" s="1"/>
  <c r="CV525"/>
  <c r="CW525"/>
  <c r="FR525"/>
  <c r="GL525"/>
  <c r="GN525"/>
  <c r="GO525"/>
  <c r="GV525"/>
  <c r="HC525"/>
  <c r="GX525" s="1"/>
  <c r="C526"/>
  <c r="D526"/>
  <c r="P526"/>
  <c r="R526"/>
  <c r="U526"/>
  <c r="G2219" i="6" s="1"/>
  <c r="V526" i="1"/>
  <c r="AC526"/>
  <c r="AD526"/>
  <c r="AE526"/>
  <c r="AF526"/>
  <c r="AG526"/>
  <c r="AH526"/>
  <c r="AI526"/>
  <c r="AJ526"/>
  <c r="CX526" s="1"/>
  <c r="W526" s="1"/>
  <c r="CQ526"/>
  <c r="CR526"/>
  <c r="CS526"/>
  <c r="CT526"/>
  <c r="CU526"/>
  <c r="T526" s="1"/>
  <c r="CV526"/>
  <c r="CW526"/>
  <c r="FR526"/>
  <c r="GL526"/>
  <c r="GN526"/>
  <c r="GO526"/>
  <c r="GV526"/>
  <c r="HC526"/>
  <c r="GX526" s="1"/>
  <c r="C527"/>
  <c r="D527"/>
  <c r="Q527"/>
  <c r="U527"/>
  <c r="G2227" i="6" s="1"/>
  <c r="V527" i="1"/>
  <c r="AC527"/>
  <c r="AD527"/>
  <c r="AE527"/>
  <c r="AF527"/>
  <c r="AG527"/>
  <c r="AH527"/>
  <c r="AI527"/>
  <c r="AJ527"/>
  <c r="CX527" s="1"/>
  <c r="W527" s="1"/>
  <c r="CQ527"/>
  <c r="CR527"/>
  <c r="CS527"/>
  <c r="CT527"/>
  <c r="CU527"/>
  <c r="T527" s="1"/>
  <c r="CV527"/>
  <c r="CW527"/>
  <c r="FR527"/>
  <c r="GL527"/>
  <c r="GN527"/>
  <c r="GO527"/>
  <c r="GV527"/>
  <c r="HC527"/>
  <c r="GX527" s="1"/>
  <c r="C528"/>
  <c r="D528"/>
  <c r="P528"/>
  <c r="U528"/>
  <c r="G2235" i="6" s="1"/>
  <c r="V528" i="1"/>
  <c r="AC528"/>
  <c r="AD528"/>
  <c r="AE528"/>
  <c r="AF528"/>
  <c r="AG528"/>
  <c r="AH528"/>
  <c r="AI528"/>
  <c r="AJ528"/>
  <c r="CX528" s="1"/>
  <c r="W528" s="1"/>
  <c r="CQ528"/>
  <c r="CR528"/>
  <c r="CS528"/>
  <c r="CT528"/>
  <c r="CU528"/>
  <c r="T528" s="1"/>
  <c r="CV528"/>
  <c r="CW528"/>
  <c r="FR528"/>
  <c r="GL528"/>
  <c r="GN528"/>
  <c r="GO528"/>
  <c r="GV528"/>
  <c r="HC528"/>
  <c r="GX528" s="1"/>
  <c r="C529"/>
  <c r="D529"/>
  <c r="I529"/>
  <c r="K529"/>
  <c r="V529"/>
  <c r="AC529"/>
  <c r="AD529"/>
  <c r="AE529"/>
  <c r="AF529"/>
  <c r="AG529"/>
  <c r="AH529"/>
  <c r="AI529"/>
  <c r="AJ529"/>
  <c r="CX529" s="1"/>
  <c r="W529" s="1"/>
  <c r="CQ529"/>
  <c r="CR529"/>
  <c r="CS529"/>
  <c r="CT529"/>
  <c r="CU529"/>
  <c r="T529" s="1"/>
  <c r="CV529"/>
  <c r="CW529"/>
  <c r="FR529"/>
  <c r="GL529"/>
  <c r="GN529"/>
  <c r="GO529"/>
  <c r="GV529"/>
  <c r="HC529"/>
  <c r="GX529" s="1"/>
  <c r="C530"/>
  <c r="D530"/>
  <c r="U530"/>
  <c r="G2253" i="6" s="1"/>
  <c r="V530" i="1"/>
  <c r="AC530"/>
  <c r="AD530"/>
  <c r="AE530"/>
  <c r="AF530"/>
  <c r="AG530"/>
  <c r="AH530"/>
  <c r="AI530"/>
  <c r="AJ530"/>
  <c r="CX530" s="1"/>
  <c r="W530" s="1"/>
  <c r="CQ530"/>
  <c r="CR530"/>
  <c r="CS530"/>
  <c r="CT530"/>
  <c r="CU530"/>
  <c r="T530" s="1"/>
  <c r="CV530"/>
  <c r="CW530"/>
  <c r="FR530"/>
  <c r="GL530"/>
  <c r="GN530"/>
  <c r="GO530"/>
  <c r="GV530"/>
  <c r="HC530"/>
  <c r="GX530" s="1"/>
  <c r="C531"/>
  <c r="D531"/>
  <c r="U531"/>
  <c r="G2262" i="6" s="1"/>
  <c r="V531" i="1"/>
  <c r="AC531"/>
  <c r="AD531"/>
  <c r="AE531"/>
  <c r="AF531"/>
  <c r="AG531"/>
  <c r="AH531"/>
  <c r="AI531"/>
  <c r="AJ531"/>
  <c r="CX531" s="1"/>
  <c r="W531" s="1"/>
  <c r="CQ531"/>
  <c r="CR531"/>
  <c r="CS531"/>
  <c r="CT531"/>
  <c r="CU531"/>
  <c r="T531" s="1"/>
  <c r="CV531"/>
  <c r="CW531"/>
  <c r="FR531"/>
  <c r="GL531"/>
  <c r="GN531"/>
  <c r="GO531"/>
  <c r="GV531"/>
  <c r="HC531"/>
  <c r="GX531" s="1"/>
  <c r="C532"/>
  <c r="D532"/>
  <c r="U532"/>
  <c r="G2271" i="6" s="1"/>
  <c r="V532" i="1"/>
  <c r="AC532"/>
  <c r="AD532"/>
  <c r="AE532"/>
  <c r="AF532"/>
  <c r="AG532"/>
  <c r="AH532"/>
  <c r="AI532"/>
  <c r="AJ532"/>
  <c r="CX532" s="1"/>
  <c r="W532" s="1"/>
  <c r="CQ532"/>
  <c r="CR532"/>
  <c r="CS532"/>
  <c r="CT532"/>
  <c r="CU532"/>
  <c r="T532" s="1"/>
  <c r="CV532"/>
  <c r="CW532"/>
  <c r="FR532"/>
  <c r="GL532"/>
  <c r="GN532"/>
  <c r="GO532"/>
  <c r="GV532"/>
  <c r="HC532"/>
  <c r="GX532" s="1"/>
  <c r="C533"/>
  <c r="D533"/>
  <c r="U533"/>
  <c r="G2280" i="6" s="1"/>
  <c r="V533" i="1"/>
  <c r="AC533"/>
  <c r="AD533"/>
  <c r="AE533"/>
  <c r="AF533"/>
  <c r="AG533"/>
  <c r="AH533"/>
  <c r="AI533"/>
  <c r="AJ533"/>
  <c r="CQ533"/>
  <c r="CR533"/>
  <c r="CS533"/>
  <c r="CT533"/>
  <c r="CU533"/>
  <c r="T533" s="1"/>
  <c r="CV533"/>
  <c r="CW533"/>
  <c r="CX533"/>
  <c r="W533" s="1"/>
  <c r="FR533"/>
  <c r="GL533"/>
  <c r="GN533"/>
  <c r="GO533"/>
  <c r="GV533"/>
  <c r="HC533"/>
  <c r="GX533" s="1"/>
  <c r="C534"/>
  <c r="D534"/>
  <c r="U534"/>
  <c r="G2289" i="6" s="1"/>
  <c r="V534" i="1"/>
  <c r="AC534"/>
  <c r="AD534"/>
  <c r="AE534"/>
  <c r="AF534"/>
  <c r="AG534"/>
  <c r="AH534"/>
  <c r="AI534"/>
  <c r="AJ534"/>
  <c r="CQ534"/>
  <c r="CR534"/>
  <c r="CS534"/>
  <c r="CT534"/>
  <c r="CU534"/>
  <c r="T534" s="1"/>
  <c r="CV534"/>
  <c r="CW534"/>
  <c r="CX534"/>
  <c r="W534" s="1"/>
  <c r="FR534"/>
  <c r="GL534"/>
  <c r="GN534"/>
  <c r="GO534"/>
  <c r="GV534"/>
  <c r="HC534"/>
  <c r="GX534" s="1"/>
  <c r="C535"/>
  <c r="D535"/>
  <c r="U535"/>
  <c r="G2300" i="6" s="1"/>
  <c r="V535" i="1"/>
  <c r="AC535"/>
  <c r="AD535"/>
  <c r="AE535"/>
  <c r="AF535"/>
  <c r="AG535"/>
  <c r="AH535"/>
  <c r="AI535"/>
  <c r="AJ535"/>
  <c r="CQ535"/>
  <c r="CR535"/>
  <c r="CS535"/>
  <c r="CT535"/>
  <c r="CU535"/>
  <c r="T535" s="1"/>
  <c r="CV535"/>
  <c r="CW535"/>
  <c r="CX535"/>
  <c r="W535" s="1"/>
  <c r="FR535"/>
  <c r="GL535"/>
  <c r="GN535"/>
  <c r="GO535"/>
  <c r="GV535"/>
  <c r="HC535"/>
  <c r="GX535" s="1"/>
  <c r="B537"/>
  <c r="B496" s="1"/>
  <c r="C537"/>
  <c r="C496" s="1"/>
  <c r="D537"/>
  <c r="D496" s="1"/>
  <c r="F537"/>
  <c r="F496" s="1"/>
  <c r="G537"/>
  <c r="G496" s="1"/>
  <c r="BX537"/>
  <c r="BX496" s="1"/>
  <c r="BZ537"/>
  <c r="CG537" s="1"/>
  <c r="CC537"/>
  <c r="CC496" s="1"/>
  <c r="CK537"/>
  <c r="CK496" s="1"/>
  <c r="CL537"/>
  <c r="CL496" s="1"/>
  <c r="CM537"/>
  <c r="CM496" s="1"/>
  <c r="F566"/>
  <c r="F567"/>
  <c r="F568"/>
  <c r="F569"/>
  <c r="F570" s="1"/>
  <c r="F571" s="1"/>
  <c r="F572"/>
  <c r="F573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E583"/>
  <c r="AD583" s="1"/>
  <c r="AF583"/>
  <c r="AG583"/>
  <c r="AH583"/>
  <c r="AI583"/>
  <c r="AJ583"/>
  <c r="CQ583"/>
  <c r="P583" s="1"/>
  <c r="CR583"/>
  <c r="Q583" s="1"/>
  <c r="AD585" s="1"/>
  <c r="CS583"/>
  <c r="R583" s="1"/>
  <c r="AE585" s="1"/>
  <c r="CT583"/>
  <c r="S583" s="1"/>
  <c r="CU583"/>
  <c r="T583" s="1"/>
  <c r="AG585" s="1"/>
  <c r="CV583"/>
  <c r="U583" s="1"/>
  <c r="AH585" s="1"/>
  <c r="CW583"/>
  <c r="V583" s="1"/>
  <c r="AI585" s="1"/>
  <c r="CX583"/>
  <c r="W583" s="1"/>
  <c r="AJ585" s="1"/>
  <c r="FR583"/>
  <c r="GL583"/>
  <c r="GO583"/>
  <c r="GP583"/>
  <c r="GV583"/>
  <c r="GX583"/>
  <c r="HC583"/>
  <c r="HG583"/>
  <c r="B585"/>
  <c r="B581" s="1"/>
  <c r="C585"/>
  <c r="C581" s="1"/>
  <c r="D585"/>
  <c r="D581" s="1"/>
  <c r="F585"/>
  <c r="F581" s="1"/>
  <c r="G585"/>
  <c r="G581" s="1"/>
  <c r="BX585"/>
  <c r="BX581" s="1"/>
  <c r="BY585"/>
  <c r="AP585" s="1"/>
  <c r="BZ585"/>
  <c r="BZ581" s="1"/>
  <c r="CC585"/>
  <c r="AT585" s="1"/>
  <c r="CD585"/>
  <c r="CD581" s="1"/>
  <c r="CJ585"/>
  <c r="CJ581" s="1"/>
  <c r="CK585"/>
  <c r="BB585" s="1"/>
  <c r="CL585"/>
  <c r="CL581" s="1"/>
  <c r="CM585"/>
  <c r="BD585" s="1"/>
  <c r="F614"/>
  <c r="F615"/>
  <c r="F616"/>
  <c r="F617"/>
  <c r="F618" s="1"/>
  <c r="F619" s="1"/>
  <c r="F620"/>
  <c r="F621"/>
  <c r="F622" s="1"/>
  <c r="B627"/>
  <c r="B22" s="1"/>
  <c r="C627"/>
  <c r="C22" s="1"/>
  <c r="D627"/>
  <c r="D22" s="1"/>
  <c r="F627"/>
  <c r="F22" s="1"/>
  <c r="G627"/>
  <c r="G22" s="1"/>
  <c r="F656"/>
  <c r="F657" s="1"/>
  <c r="F658"/>
  <c r="F659"/>
  <c r="F660"/>
  <c r="F661" s="1"/>
  <c r="F662"/>
  <c r="F663" s="1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/>
  <c r="F703" s="1"/>
  <c r="F704"/>
  <c r="F705" s="1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BY437" i="1" l="1"/>
  <c r="CI452"/>
  <c r="CI437" s="1"/>
  <c r="O444"/>
  <c r="GM444" s="1"/>
  <c r="GP444" s="1"/>
  <c r="L1881" i="6"/>
  <c r="O387" i="1"/>
  <c r="L1736" i="6"/>
  <c r="AN1736" s="1"/>
  <c r="O385" i="1"/>
  <c r="GM385" s="1"/>
  <c r="GP385" s="1"/>
  <c r="L1722" i="6"/>
  <c r="AW1722" s="1"/>
  <c r="O383" i="1"/>
  <c r="GM383" s="1"/>
  <c r="GP383" s="1"/>
  <c r="L1708" i="6"/>
  <c r="AN1708" s="1"/>
  <c r="O381" i="1"/>
  <c r="L1688" i="6"/>
  <c r="AN1688" s="1"/>
  <c r="O379" i="1"/>
  <c r="GM379" s="1"/>
  <c r="GP379" s="1"/>
  <c r="L1668" i="6"/>
  <c r="AN1668" s="1"/>
  <c r="O367" i="1"/>
  <c r="L1568" i="6"/>
  <c r="AN1568" s="1"/>
  <c r="O365" i="1"/>
  <c r="GM365" s="1"/>
  <c r="GP365" s="1"/>
  <c r="L1544" i="6"/>
  <c r="AW1544" s="1"/>
  <c r="O306" i="1"/>
  <c r="GM306" s="1"/>
  <c r="GP306" s="1"/>
  <c r="L1383" i="6"/>
  <c r="AW1383" s="1"/>
  <c r="O282" i="1"/>
  <c r="L1185" i="6"/>
  <c r="AW1185" s="1"/>
  <c r="O272" i="1"/>
  <c r="L1116" i="6"/>
  <c r="AN1116" s="1"/>
  <c r="O266" i="1"/>
  <c r="L1086" i="6"/>
  <c r="AW1086" s="1"/>
  <c r="O264" i="1"/>
  <c r="L1074" i="6"/>
  <c r="AN1074" s="1"/>
  <c r="O258" i="1"/>
  <c r="L1033" i="6"/>
  <c r="AW1033" s="1"/>
  <c r="O256" i="1"/>
  <c r="L1018" i="6"/>
  <c r="AN1018" s="1"/>
  <c r="O254" i="1"/>
  <c r="GM254" s="1"/>
  <c r="GP254" s="1"/>
  <c r="L1003" i="6"/>
  <c r="AN1003" s="1"/>
  <c r="O252" i="1"/>
  <c r="GM252" s="1"/>
  <c r="GP252" s="1"/>
  <c r="L988" i="6"/>
  <c r="AW988" s="1"/>
  <c r="O250" i="1"/>
  <c r="L975" i="6"/>
  <c r="AW975" s="1"/>
  <c r="O450" i="1"/>
  <c r="GM450" s="1"/>
  <c r="GP450" s="1"/>
  <c r="L1923" i="6"/>
  <c r="AN1923" s="1"/>
  <c r="O448" i="1"/>
  <c r="L1909" i="6"/>
  <c r="O377" i="1"/>
  <c r="L1651" i="6"/>
  <c r="AW1651" s="1"/>
  <c r="O371" i="1"/>
  <c r="L1588" i="6"/>
  <c r="AW1588" s="1"/>
  <c r="O369" i="1"/>
  <c r="L1578" i="6"/>
  <c r="AN1578" s="1"/>
  <c r="O308" i="1"/>
  <c r="L1396" i="6"/>
  <c r="AW1396" s="1"/>
  <c r="O286" i="1"/>
  <c r="L1219" i="6"/>
  <c r="AN1219" s="1"/>
  <c r="O284" i="1"/>
  <c r="L1202" i="6"/>
  <c r="AW1202" s="1"/>
  <c r="O280" i="1"/>
  <c r="GM280" s="1"/>
  <c r="GP280" s="1"/>
  <c r="L1168" i="6"/>
  <c r="AN1168" s="1"/>
  <c r="O277" i="1"/>
  <c r="GM277" s="1"/>
  <c r="GP277" s="1"/>
  <c r="L1150" i="6"/>
  <c r="AW1150" s="1"/>
  <c r="O274" i="1"/>
  <c r="GM274" s="1"/>
  <c r="GP274" s="1"/>
  <c r="L1133" i="6"/>
  <c r="AW1133" s="1"/>
  <c r="O270" i="1"/>
  <c r="GM270" s="1"/>
  <c r="GP270" s="1"/>
  <c r="L1107" i="6"/>
  <c r="AN1107" s="1"/>
  <c r="O268" i="1"/>
  <c r="L1098" i="6"/>
  <c r="AN1098" s="1"/>
  <c r="O262" i="1"/>
  <c r="GM262" s="1"/>
  <c r="GP262" s="1"/>
  <c r="L1061" i="6"/>
  <c r="AN1061" s="1"/>
  <c r="O260" i="1"/>
  <c r="GM260" s="1"/>
  <c r="GP260" s="1"/>
  <c r="L1048" i="6"/>
  <c r="AW1048" s="1"/>
  <c r="L87"/>
  <c r="AW87" s="1"/>
  <c r="L163"/>
  <c r="AW163" s="1"/>
  <c r="L229"/>
  <c r="AW229" s="1"/>
  <c r="L249"/>
  <c r="AN249" s="1"/>
  <c r="L618"/>
  <c r="AW618" s="1"/>
  <c r="L947"/>
  <c r="AW947" s="1"/>
  <c r="AB382" i="1"/>
  <c r="AB378"/>
  <c r="AB305"/>
  <c r="AB301"/>
  <c r="AB60"/>
  <c r="L68" i="6"/>
  <c r="AN68" s="1"/>
  <c r="L125"/>
  <c r="AN125" s="1"/>
  <c r="L144"/>
  <c r="AN144" s="1"/>
  <c r="L186"/>
  <c r="AN186" s="1"/>
  <c r="L209"/>
  <c r="AN209" s="1"/>
  <c r="L270"/>
  <c r="AN270" s="1"/>
  <c r="L962"/>
  <c r="AW962" s="1"/>
  <c r="AT72"/>
  <c r="L57"/>
  <c r="AO72" s="1"/>
  <c r="AT91"/>
  <c r="L76"/>
  <c r="AO91" s="1"/>
  <c r="AR110"/>
  <c r="AR129"/>
  <c r="L126" s="1"/>
  <c r="AT148"/>
  <c r="L133"/>
  <c r="AO148" s="1"/>
  <c r="AT167"/>
  <c r="L152"/>
  <c r="AO167" s="1"/>
  <c r="AR190"/>
  <c r="AT213"/>
  <c r="L194"/>
  <c r="AO213" s="1"/>
  <c r="AT233"/>
  <c r="L217"/>
  <c r="AO233" s="1"/>
  <c r="AT253"/>
  <c r="L237"/>
  <c r="AO253" s="1"/>
  <c r="AR274"/>
  <c r="AT339"/>
  <c r="L322"/>
  <c r="AO339" s="1"/>
  <c r="AT361"/>
  <c r="L344"/>
  <c r="AO361" s="1"/>
  <c r="L366"/>
  <c r="AO383" s="1"/>
  <c r="AT383"/>
  <c r="AR405"/>
  <c r="AR427"/>
  <c r="AR72"/>
  <c r="L67"/>
  <c r="L86"/>
  <c r="AR91"/>
  <c r="L88" s="1"/>
  <c r="AT110"/>
  <c r="L95"/>
  <c r="AO110" s="1"/>
  <c r="L114"/>
  <c r="AO129" s="1"/>
  <c r="AT129"/>
  <c r="AR148"/>
  <c r="L145" s="1"/>
  <c r="L143"/>
  <c r="L162"/>
  <c r="AR167"/>
  <c r="L164" s="1"/>
  <c r="AT190"/>
  <c r="L171"/>
  <c r="AO190" s="1"/>
  <c r="AR213"/>
  <c r="L210" s="1"/>
  <c r="L208"/>
  <c r="L228"/>
  <c r="AR233"/>
  <c r="L230" s="1"/>
  <c r="AT274"/>
  <c r="L257"/>
  <c r="AO274" s="1"/>
  <c r="AT295"/>
  <c r="L278"/>
  <c r="AO295" s="1"/>
  <c r="AT317"/>
  <c r="L2392" s="1"/>
  <c r="L300"/>
  <c r="AO317" s="1"/>
  <c r="L2390" s="1"/>
  <c r="AR361"/>
  <c r="L358" s="1"/>
  <c r="L356"/>
  <c r="AR383"/>
  <c r="L380" s="1"/>
  <c r="L378"/>
  <c r="AT405"/>
  <c r="L388"/>
  <c r="AO405" s="1"/>
  <c r="AT427"/>
  <c r="L410"/>
  <c r="AO427" s="1"/>
  <c r="AT449"/>
  <c r="L432"/>
  <c r="AO449" s="1"/>
  <c r="L250"/>
  <c r="AT471"/>
  <c r="L454"/>
  <c r="AO471" s="1"/>
  <c r="AT529"/>
  <c r="L511"/>
  <c r="AO529" s="1"/>
  <c r="AT574"/>
  <c r="L557"/>
  <c r="AO574" s="1"/>
  <c r="AR596"/>
  <c r="L617"/>
  <c r="AR622"/>
  <c r="L619" s="1"/>
  <c r="AT678"/>
  <c r="L662"/>
  <c r="AO678" s="1"/>
  <c r="AT699"/>
  <c r="L683"/>
  <c r="AO699" s="1"/>
  <c r="AR722"/>
  <c r="AT745"/>
  <c r="L727"/>
  <c r="AO745" s="1"/>
  <c r="AT768"/>
  <c r="L750"/>
  <c r="AO768" s="1"/>
  <c r="AR812"/>
  <c r="AT854"/>
  <c r="L838"/>
  <c r="AO854" s="1"/>
  <c r="AT875"/>
  <c r="L859"/>
  <c r="AO875" s="1"/>
  <c r="AR936"/>
  <c r="L933" s="1"/>
  <c r="L931"/>
  <c r="L946"/>
  <c r="AR951"/>
  <c r="L948" s="1"/>
  <c r="L961"/>
  <c r="AR966"/>
  <c r="L963" s="1"/>
  <c r="AT979"/>
  <c r="L970"/>
  <c r="AO979" s="1"/>
  <c r="AT992"/>
  <c r="L983"/>
  <c r="AO992" s="1"/>
  <c r="AR1007"/>
  <c r="L1004" s="1"/>
  <c r="L1002"/>
  <c r="AR1022"/>
  <c r="L1019" s="1"/>
  <c r="L1017"/>
  <c r="L1047"/>
  <c r="AR1052"/>
  <c r="L1049" s="1"/>
  <c r="AR1078"/>
  <c r="L1075" s="1"/>
  <c r="L1073"/>
  <c r="L1085"/>
  <c r="AR1090"/>
  <c r="L1087" s="1"/>
  <c r="AR1102"/>
  <c r="L1099" s="1"/>
  <c r="L1097"/>
  <c r="AR1111"/>
  <c r="L1108" s="1"/>
  <c r="L1106"/>
  <c r="L1132"/>
  <c r="AR1137"/>
  <c r="L1134" s="1"/>
  <c r="AR1155"/>
  <c r="L1152" s="1"/>
  <c r="L1149"/>
  <c r="AR1172"/>
  <c r="AR1189"/>
  <c r="AT1206"/>
  <c r="L1193"/>
  <c r="AO1206" s="1"/>
  <c r="L1210"/>
  <c r="AO1223" s="1"/>
  <c r="AT1223"/>
  <c r="AR1261"/>
  <c r="L1258" s="1"/>
  <c r="L1256"/>
  <c r="AR1274"/>
  <c r="L1271" s="1"/>
  <c r="L1269"/>
  <c r="AR1299"/>
  <c r="AT1349"/>
  <c r="L1329"/>
  <c r="AO1349" s="1"/>
  <c r="L1395"/>
  <c r="AR1400"/>
  <c r="L1397" s="1"/>
  <c r="AR1467"/>
  <c r="AW68"/>
  <c r="AN87"/>
  <c r="AN106"/>
  <c r="AW125"/>
  <c r="AW144"/>
  <c r="AN163"/>
  <c r="AW209"/>
  <c r="AN229"/>
  <c r="L248"/>
  <c r="AW249"/>
  <c r="AN291"/>
  <c r="AR295"/>
  <c r="L292" s="1"/>
  <c r="AR317"/>
  <c r="AR339"/>
  <c r="L336" s="1"/>
  <c r="L438"/>
  <c r="AW449" s="1"/>
  <c r="L2416" s="1"/>
  <c r="L2414" s="1"/>
  <c r="J441"/>
  <c r="J443"/>
  <c r="AR449"/>
  <c r="L446" s="1"/>
  <c r="L526"/>
  <c r="AT552"/>
  <c r="L534"/>
  <c r="AO552" s="1"/>
  <c r="L579"/>
  <c r="AO596" s="1"/>
  <c r="AT596"/>
  <c r="L604"/>
  <c r="AR609"/>
  <c r="L606" s="1"/>
  <c r="AR678"/>
  <c r="L673"/>
  <c r="AT722"/>
  <c r="L704"/>
  <c r="AO722" s="1"/>
  <c r="AR768"/>
  <c r="L765" s="1"/>
  <c r="L763"/>
  <c r="AT791"/>
  <c r="L773"/>
  <c r="AO791" s="1"/>
  <c r="AT812"/>
  <c r="L796"/>
  <c r="AO812" s="1"/>
  <c r="AT833"/>
  <c r="L817"/>
  <c r="AO833" s="1"/>
  <c r="AR854"/>
  <c r="L851" s="1"/>
  <c r="L849"/>
  <c r="AR923"/>
  <c r="L918"/>
  <c r="L974"/>
  <c r="AR979"/>
  <c r="L976" s="1"/>
  <c r="L1032"/>
  <c r="AR1037"/>
  <c r="L1034" s="1"/>
  <c r="AR1120"/>
  <c r="L1117" s="1"/>
  <c r="L1115"/>
  <c r="AT1172"/>
  <c r="L1499" s="1"/>
  <c r="L1159"/>
  <c r="AO1172" s="1"/>
  <c r="AT1189"/>
  <c r="L1176"/>
  <c r="AO1189" s="1"/>
  <c r="L1201"/>
  <c r="AR1206"/>
  <c r="L1203" s="1"/>
  <c r="AR1223"/>
  <c r="L1220" s="1"/>
  <c r="L1218"/>
  <c r="AR1235"/>
  <c r="L1232" s="1"/>
  <c r="L1230"/>
  <c r="AT1299"/>
  <c r="L1279"/>
  <c r="AO1299" s="1"/>
  <c r="L1304"/>
  <c r="AO1324" s="1"/>
  <c r="AT1324"/>
  <c r="L1321" s="1"/>
  <c r="L1344"/>
  <c r="AR1349"/>
  <c r="L1346" s="1"/>
  <c r="L1354"/>
  <c r="AO1374" s="1"/>
  <c r="AT1374"/>
  <c r="AT1422"/>
  <c r="L1419" s="1"/>
  <c r="L1405"/>
  <c r="AO1422" s="1"/>
  <c r="L1427"/>
  <c r="AO1444" s="1"/>
  <c r="AT1444"/>
  <c r="L1441" s="1"/>
  <c r="AT1467"/>
  <c r="L1449"/>
  <c r="AO1467" s="1"/>
  <c r="AR1490"/>
  <c r="L1487" s="1"/>
  <c r="L290"/>
  <c r="L313"/>
  <c r="L335"/>
  <c r="L444"/>
  <c r="L571"/>
  <c r="L1371"/>
  <c r="L1472"/>
  <c r="AO1490" s="1"/>
  <c r="AT1490"/>
  <c r="AR1548"/>
  <c r="AT1548"/>
  <c r="L1529"/>
  <c r="AO1548" s="1"/>
  <c r="AR1572"/>
  <c r="L1587"/>
  <c r="AR1592"/>
  <c r="L1589" s="1"/>
  <c r="AR1638"/>
  <c r="AT1655"/>
  <c r="L1642"/>
  <c r="AO1655" s="1"/>
  <c r="L1659"/>
  <c r="AO1672" s="1"/>
  <c r="AT1672"/>
  <c r="AR1692"/>
  <c r="AT1712"/>
  <c r="L1696"/>
  <c r="AO1712" s="1"/>
  <c r="AT1790"/>
  <c r="L1770"/>
  <c r="AO1790" s="1"/>
  <c r="AR1871"/>
  <c r="L1908"/>
  <c r="AR1913"/>
  <c r="L1910" s="1"/>
  <c r="AR1981"/>
  <c r="L1978" s="1"/>
  <c r="L1977"/>
  <c r="AR2009"/>
  <c r="L2006" s="1"/>
  <c r="L2005"/>
  <c r="AR471"/>
  <c r="L468" s="1"/>
  <c r="L524"/>
  <c r="AR552"/>
  <c r="L569"/>
  <c r="AN605"/>
  <c r="AR699"/>
  <c r="L696" s="1"/>
  <c r="AR745"/>
  <c r="L742" s="1"/>
  <c r="AR791"/>
  <c r="AR833"/>
  <c r="AR875"/>
  <c r="L872" s="1"/>
  <c r="AW919"/>
  <c r="L1497"/>
  <c r="AW932"/>
  <c r="AN962"/>
  <c r="AN975"/>
  <c r="AN988"/>
  <c r="AR992"/>
  <c r="L989" s="1"/>
  <c r="AW1003"/>
  <c r="AW1018"/>
  <c r="AN1033"/>
  <c r="AN1048"/>
  <c r="L1060"/>
  <c r="AW1061"/>
  <c r="AW1074"/>
  <c r="AN1086"/>
  <c r="AW1098"/>
  <c r="AW1107"/>
  <c r="AW1116"/>
  <c r="AN1133"/>
  <c r="AN1150"/>
  <c r="AW1151"/>
  <c r="AW1168"/>
  <c r="AN1185"/>
  <c r="AN1202"/>
  <c r="AW1219"/>
  <c r="AW1244"/>
  <c r="AN1383"/>
  <c r="AR1387"/>
  <c r="L1384" s="1"/>
  <c r="AN1396"/>
  <c r="L1417"/>
  <c r="L1439"/>
  <c r="AT1572"/>
  <c r="L1552"/>
  <c r="AO1572" s="1"/>
  <c r="AR1582"/>
  <c r="L1579" s="1"/>
  <c r="L1577"/>
  <c r="AT1615"/>
  <c r="L1612" s="1"/>
  <c r="L1597"/>
  <c r="AO1615" s="1"/>
  <c r="AT1638"/>
  <c r="L1620"/>
  <c r="AO1638" s="1"/>
  <c r="L1650"/>
  <c r="AR1655"/>
  <c r="L1652" s="1"/>
  <c r="AR1672"/>
  <c r="L1669" s="1"/>
  <c r="AT1692"/>
  <c r="L1676"/>
  <c r="AO1692" s="1"/>
  <c r="AR1712"/>
  <c r="L1709" s="1"/>
  <c r="L1707"/>
  <c r="AT1765"/>
  <c r="L1745"/>
  <c r="AO1765" s="1"/>
  <c r="AR1790"/>
  <c r="L1787" s="1"/>
  <c r="L1785"/>
  <c r="AT1848"/>
  <c r="L1830"/>
  <c r="AO1848" s="1"/>
  <c r="AT1871"/>
  <c r="L1853"/>
  <c r="AO1871" s="1"/>
  <c r="L1880"/>
  <c r="AR1885"/>
  <c r="L1882" s="1"/>
  <c r="AR1972"/>
  <c r="L1968"/>
  <c r="AR2000"/>
  <c r="L1997" s="1"/>
  <c r="L1996"/>
  <c r="L466"/>
  <c r="L547"/>
  <c r="L694"/>
  <c r="L740"/>
  <c r="L786"/>
  <c r="L828"/>
  <c r="L870"/>
  <c r="L987"/>
  <c r="L1242"/>
  <c r="L1382"/>
  <c r="J1480"/>
  <c r="L1479"/>
  <c r="AW1490" s="1"/>
  <c r="AR2073"/>
  <c r="L2070" s="1"/>
  <c r="L2069"/>
  <c r="AR2082"/>
  <c r="L2079" s="1"/>
  <c r="L2078"/>
  <c r="AR2091"/>
  <c r="L2088" s="1"/>
  <c r="L2087"/>
  <c r="AR2100"/>
  <c r="L2097" s="1"/>
  <c r="L2096"/>
  <c r="AR2109"/>
  <c r="L2106" s="1"/>
  <c r="L2105"/>
  <c r="AR2118"/>
  <c r="L2115" s="1"/>
  <c r="L2114"/>
  <c r="AR2127"/>
  <c r="L2124" s="1"/>
  <c r="L2123"/>
  <c r="AR2136"/>
  <c r="L2133" s="1"/>
  <c r="L2132"/>
  <c r="AR2145"/>
  <c r="L2142" s="1"/>
  <c r="L2141"/>
  <c r="AR2154"/>
  <c r="L2151" s="1"/>
  <c r="L2150"/>
  <c r="AR2163"/>
  <c r="L2160" s="1"/>
  <c r="L2159"/>
  <c r="AR2172"/>
  <c r="L2169" s="1"/>
  <c r="L2168"/>
  <c r="AR2181"/>
  <c r="L2178" s="1"/>
  <c r="L2177"/>
  <c r="AR2190"/>
  <c r="L2187" s="1"/>
  <c r="L2186"/>
  <c r="AR2199"/>
  <c r="L2196" s="1"/>
  <c r="L2195"/>
  <c r="AR2208"/>
  <c r="L2205" s="1"/>
  <c r="L2204"/>
  <c r="AR2217"/>
  <c r="L2214" s="1"/>
  <c r="L2213"/>
  <c r="AR2233"/>
  <c r="L2230" s="1"/>
  <c r="L2229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AN1544"/>
  <c r="AW1568"/>
  <c r="AW1578"/>
  <c r="AN1588"/>
  <c r="L1610"/>
  <c r="AN1651"/>
  <c r="AW1668"/>
  <c r="AW1688"/>
  <c r="AW1708"/>
  <c r="AN1722"/>
  <c r="AR1726"/>
  <c r="L1723" s="1"/>
  <c r="L1735"/>
  <c r="AW1736"/>
  <c r="AR1765"/>
  <c r="AR1848"/>
  <c r="L1894"/>
  <c r="AW1895"/>
  <c r="L1922"/>
  <c r="AW1923"/>
  <c r="AR2019"/>
  <c r="L2016" s="1"/>
  <c r="L2439"/>
  <c r="L2316"/>
  <c r="L2441"/>
  <c r="L2318"/>
  <c r="L1721"/>
  <c r="L1760"/>
  <c r="L1843"/>
  <c r="L1983"/>
  <c r="L2021"/>
  <c r="L2030"/>
  <c r="L2039"/>
  <c r="L2048"/>
  <c r="L2057"/>
  <c r="L2348"/>
  <c r="L2371" s="1"/>
  <c r="L2221"/>
  <c r="L2237"/>
  <c r="K2346"/>
  <c r="I2346" s="1"/>
  <c r="L2362"/>
  <c r="L2477"/>
  <c r="AB366" i="1"/>
  <c r="CI195"/>
  <c r="AZ195" s="1"/>
  <c r="AB117"/>
  <c r="CI69"/>
  <c r="CI26" s="1"/>
  <c r="BZ113"/>
  <c r="CG128"/>
  <c r="CG113" s="1"/>
  <c r="CI128"/>
  <c r="CI113" s="1"/>
  <c r="AB443"/>
  <c r="AB376"/>
  <c r="AB372"/>
  <c r="AB370"/>
  <c r="AB285"/>
  <c r="AB257"/>
  <c r="AB253"/>
  <c r="AB251"/>
  <c r="AB249"/>
  <c r="AB48"/>
  <c r="AB44"/>
  <c r="AB449"/>
  <c r="BZ393"/>
  <c r="CG393" s="1"/>
  <c r="AX393" s="1"/>
  <c r="AB388"/>
  <c r="GM282"/>
  <c r="GP282" s="1"/>
  <c r="AB281"/>
  <c r="AB125"/>
  <c r="AB64"/>
  <c r="AB52"/>
  <c r="AB40"/>
  <c r="AB32"/>
  <c r="DJ806" i="3"/>
  <c r="S527" i="1"/>
  <c r="AB532"/>
  <c r="AB530"/>
  <c r="AB527"/>
  <c r="AB525"/>
  <c r="AB523"/>
  <c r="AB519"/>
  <c r="AB518"/>
  <c r="AB517"/>
  <c r="AB516"/>
  <c r="AB515"/>
  <c r="AB514"/>
  <c r="AB513"/>
  <c r="AB512"/>
  <c r="AB511"/>
  <c r="AB510"/>
  <c r="AB509"/>
  <c r="AB508"/>
  <c r="AB507"/>
  <c r="AB506"/>
  <c r="AB505"/>
  <c r="AB448"/>
  <c r="AB440"/>
  <c r="AB390"/>
  <c r="AB387"/>
  <c r="AB386"/>
  <c r="AB385"/>
  <c r="AB384"/>
  <c r="AB381"/>
  <c r="AB380"/>
  <c r="AB379"/>
  <c r="AB371"/>
  <c r="AB365"/>
  <c r="AB314"/>
  <c r="AB313"/>
  <c r="AB310"/>
  <c r="AB309"/>
  <c r="AB307"/>
  <c r="AB306"/>
  <c r="AB300"/>
  <c r="AB297"/>
  <c r="AB252"/>
  <c r="AB250"/>
  <c r="AB246"/>
  <c r="AB244"/>
  <c r="AB242"/>
  <c r="CG195"/>
  <c r="AX195" s="1"/>
  <c r="AB190"/>
  <c r="AB186"/>
  <c r="AB182"/>
  <c r="AB178"/>
  <c r="AB174"/>
  <c r="AB120"/>
  <c r="AB116"/>
  <c r="AB63"/>
  <c r="AB59"/>
  <c r="AB51"/>
  <c r="AB43"/>
  <c r="AB35"/>
  <c r="DI586" i="3"/>
  <c r="DI584"/>
  <c r="DH529"/>
  <c r="DJ458"/>
  <c r="DJ457"/>
  <c r="DH452"/>
  <c r="DH451"/>
  <c r="DH450"/>
  <c r="DH448"/>
  <c r="DJ446"/>
  <c r="DJ445"/>
  <c r="DH440"/>
  <c r="DH439"/>
  <c r="DH438"/>
  <c r="DH436"/>
  <c r="DH434"/>
  <c r="DH432"/>
  <c r="DH430"/>
  <c r="DH428"/>
  <c r="DH426"/>
  <c r="DH424"/>
  <c r="DH422"/>
  <c r="DH420"/>
  <c r="DH418"/>
  <c r="DH416"/>
  <c r="DH414"/>
  <c r="DH412"/>
  <c r="DH410"/>
  <c r="DH408"/>
  <c r="DH406"/>
  <c r="DH388"/>
  <c r="DH386"/>
  <c r="DH384"/>
  <c r="DH382"/>
  <c r="DH380"/>
  <c r="DH361"/>
  <c r="DH360"/>
  <c r="DH358"/>
  <c r="DH340"/>
  <c r="DH338"/>
  <c r="DH232"/>
  <c r="DH230"/>
  <c r="DH228"/>
  <c r="DH65"/>
  <c r="DH64"/>
  <c r="DH63"/>
  <c r="DJ27"/>
  <c r="DH25"/>
  <c r="DI8"/>
  <c r="AB535" i="1"/>
  <c r="AB534"/>
  <c r="AB533"/>
  <c r="AB531"/>
  <c r="AB529"/>
  <c r="AB528"/>
  <c r="AB526"/>
  <c r="AB524"/>
  <c r="AB522"/>
  <c r="AB521"/>
  <c r="AB520"/>
  <c r="AB503"/>
  <c r="AB501"/>
  <c r="AB500"/>
  <c r="AB499"/>
  <c r="AB498"/>
  <c r="AB446"/>
  <c r="AB445"/>
  <c r="AB444"/>
  <c r="AB441"/>
  <c r="AB373"/>
  <c r="AB369"/>
  <c r="AB304"/>
  <c r="AB296"/>
  <c r="AB294"/>
  <c r="AB293"/>
  <c r="AB291"/>
  <c r="AB290"/>
  <c r="AB288"/>
  <c r="AB287"/>
  <c r="AB286"/>
  <c r="AB284"/>
  <c r="AB282"/>
  <c r="AB280"/>
  <c r="AB277"/>
  <c r="AB274"/>
  <c r="AB271"/>
  <c r="AB268"/>
  <c r="GM266"/>
  <c r="GP266" s="1"/>
  <c r="AB266"/>
  <c r="AB265"/>
  <c r="AB263"/>
  <c r="AB260"/>
  <c r="AB258"/>
  <c r="AB256"/>
  <c r="AB255"/>
  <c r="AB254"/>
  <c r="AB248"/>
  <c r="AB245"/>
  <c r="AB243"/>
  <c r="AB241"/>
  <c r="AB191"/>
  <c r="AB188"/>
  <c r="AB184"/>
  <c r="AB180"/>
  <c r="AB176"/>
  <c r="AB124"/>
  <c r="AB123"/>
  <c r="AB119"/>
  <c r="AB115"/>
  <c r="CG69"/>
  <c r="CG26" s="1"/>
  <c r="AB66"/>
  <c r="AB62"/>
  <c r="AB58"/>
  <c r="AB56"/>
  <c r="AB49"/>
  <c r="AB47"/>
  <c r="AB46"/>
  <c r="AB41"/>
  <c r="AB39"/>
  <c r="AB38"/>
  <c r="AB33"/>
  <c r="AB31"/>
  <c r="AB30"/>
  <c r="DH822" i="3"/>
  <c r="DH818"/>
  <c r="DH814"/>
  <c r="DH810"/>
  <c r="DH791"/>
  <c r="DH787"/>
  <c r="DH783"/>
  <c r="DH779"/>
  <c r="DH775"/>
  <c r="DH771"/>
  <c r="DH767"/>
  <c r="DH763"/>
  <c r="DH759"/>
  <c r="DH755"/>
  <c r="DH751"/>
  <c r="DH747"/>
  <c r="DH745"/>
  <c r="DH743"/>
  <c r="DH741"/>
  <c r="DH739"/>
  <c r="DH737"/>
  <c r="DH735"/>
  <c r="DH733"/>
  <c r="DH731"/>
  <c r="DH729"/>
  <c r="DH727"/>
  <c r="DH725"/>
  <c r="DH723"/>
  <c r="DH673"/>
  <c r="DH671"/>
  <c r="DH669"/>
  <c r="DH667"/>
  <c r="DH665"/>
  <c r="DH663"/>
  <c r="DH661"/>
  <c r="DH659"/>
  <c r="DH657"/>
  <c r="DI656"/>
  <c r="DH647"/>
  <c r="DJ647" s="1"/>
  <c r="DH646"/>
  <c r="DJ646" s="1"/>
  <c r="DH645"/>
  <c r="DH643"/>
  <c r="DJ641"/>
  <c r="DJ640"/>
  <c r="DH635"/>
  <c r="DJ635" s="1"/>
  <c r="DH634"/>
  <c r="DJ634" s="1"/>
  <c r="DH633"/>
  <c r="DH609"/>
  <c r="DH605"/>
  <c r="DH603"/>
  <c r="DH601"/>
  <c r="DH599"/>
  <c r="DJ598"/>
  <c r="DJ596"/>
  <c r="DH592"/>
  <c r="DJ452"/>
  <c r="DJ451"/>
  <c r="DJ440"/>
  <c r="DJ439"/>
  <c r="DH400"/>
  <c r="DH398"/>
  <c r="DH396"/>
  <c r="DH374"/>
  <c r="DH372"/>
  <c r="DH370"/>
  <c r="DJ361"/>
  <c r="DH352"/>
  <c r="DH350"/>
  <c r="DH348"/>
  <c r="DH346"/>
  <c r="DH344"/>
  <c r="DI90"/>
  <c r="DH83"/>
  <c r="DJ83" s="1"/>
  <c r="DH82"/>
  <c r="DJ82" s="1"/>
  <c r="DH81"/>
  <c r="DJ81" s="1"/>
  <c r="DH80"/>
  <c r="DH78"/>
  <c r="DH76"/>
  <c r="DI75"/>
  <c r="DI73"/>
  <c r="DH71"/>
  <c r="DJ65"/>
  <c r="DJ64"/>
  <c r="DJ63"/>
  <c r="DI53"/>
  <c r="DI51"/>
  <c r="DH49"/>
  <c r="DH47"/>
  <c r="DH45"/>
  <c r="DJ44"/>
  <c r="DI35"/>
  <c r="DH33"/>
  <c r="DH31"/>
  <c r="DI19"/>
  <c r="DH17"/>
  <c r="DH15"/>
  <c r="BD581" i="1"/>
  <c r="F610"/>
  <c r="BB581"/>
  <c r="F598"/>
  <c r="AJ581"/>
  <c r="W585"/>
  <c r="AH581"/>
  <c r="U585"/>
  <c r="CY583"/>
  <c r="X583" s="1"/>
  <c r="AK585" s="1"/>
  <c r="AF585"/>
  <c r="CZ583"/>
  <c r="Y583" s="1"/>
  <c r="AL585" s="1"/>
  <c r="AD581"/>
  <c r="Q585"/>
  <c r="CG496"/>
  <c r="AX537"/>
  <c r="CY292"/>
  <c r="X292" s="1"/>
  <c r="CZ292"/>
  <c r="Y292" s="1"/>
  <c r="CY289"/>
  <c r="X289" s="1"/>
  <c r="CZ289"/>
  <c r="Y289" s="1"/>
  <c r="CY278"/>
  <c r="X278" s="1"/>
  <c r="CZ278"/>
  <c r="Y278" s="1"/>
  <c r="CY275"/>
  <c r="X275" s="1"/>
  <c r="CZ275"/>
  <c r="Y275" s="1"/>
  <c r="AB583"/>
  <c r="AB504"/>
  <c r="AB502"/>
  <c r="CJ537"/>
  <c r="AJ537"/>
  <c r="GM448"/>
  <c r="GP448" s="1"/>
  <c r="AB447"/>
  <c r="AJ452"/>
  <c r="AB439"/>
  <c r="GM387"/>
  <c r="GP387" s="1"/>
  <c r="GM381"/>
  <c r="GP381" s="1"/>
  <c r="GM371"/>
  <c r="GP371" s="1"/>
  <c r="AG393"/>
  <c r="AB303"/>
  <c r="AB295"/>
  <c r="AB292"/>
  <c r="AB289"/>
  <c r="GM286"/>
  <c r="GP286" s="1"/>
  <c r="AB283"/>
  <c r="AB279"/>
  <c r="AB278"/>
  <c r="AB276"/>
  <c r="AB275"/>
  <c r="GM272"/>
  <c r="GP272" s="1"/>
  <c r="AB270"/>
  <c r="AB267"/>
  <c r="GM264"/>
  <c r="GP264" s="1"/>
  <c r="AB262"/>
  <c r="AB259"/>
  <c r="GM258"/>
  <c r="GP258" s="1"/>
  <c r="GM250"/>
  <c r="GP250" s="1"/>
  <c r="AG318"/>
  <c r="GM244"/>
  <c r="GP244" s="1"/>
  <c r="CJ318"/>
  <c r="AT581"/>
  <c r="F603"/>
  <c r="AP581"/>
  <c r="F594"/>
  <c r="V585"/>
  <c r="AI581"/>
  <c r="T585"/>
  <c r="AG581"/>
  <c r="R585"/>
  <c r="AE581"/>
  <c r="CP583"/>
  <c r="O583" s="1"/>
  <c r="AC585"/>
  <c r="CG362"/>
  <c r="AG537"/>
  <c r="GM446"/>
  <c r="GP446" s="1"/>
  <c r="CJ452"/>
  <c r="AG452"/>
  <c r="AB389"/>
  <c r="GM377"/>
  <c r="GP377" s="1"/>
  <c r="AB374"/>
  <c r="GM369"/>
  <c r="GP369" s="1"/>
  <c r="AB368"/>
  <c r="GM367"/>
  <c r="GP367" s="1"/>
  <c r="CJ393"/>
  <c r="AJ393"/>
  <c r="AB364"/>
  <c r="AB315"/>
  <c r="AB311"/>
  <c r="GM308"/>
  <c r="GP308" s="1"/>
  <c r="AB299"/>
  <c r="CP292"/>
  <c r="O292" s="1"/>
  <c r="GM292" s="1"/>
  <c r="GP292" s="1"/>
  <c r="CP289"/>
  <c r="O289" s="1"/>
  <c r="GM289" s="1"/>
  <c r="GP289" s="1"/>
  <c r="GM284"/>
  <c r="GP284" s="1"/>
  <c r="CP278"/>
  <c r="O278" s="1"/>
  <c r="GM278" s="1"/>
  <c r="GP278" s="1"/>
  <c r="CP275"/>
  <c r="O275" s="1"/>
  <c r="GM275" s="1"/>
  <c r="GP275" s="1"/>
  <c r="GM268"/>
  <c r="GP268" s="1"/>
  <c r="GM256"/>
  <c r="GP256" s="1"/>
  <c r="GM248"/>
  <c r="GP248" s="1"/>
  <c r="AB247"/>
  <c r="GM246"/>
  <c r="GP246" s="1"/>
  <c r="AJ318"/>
  <c r="CV700" i="3"/>
  <c r="U439" i="1" s="1"/>
  <c r="G1828" i="6" s="1"/>
  <c r="CX701" i="3"/>
  <c r="CX702"/>
  <c r="CX703"/>
  <c r="CX704"/>
  <c r="CX705"/>
  <c r="CX707"/>
  <c r="CX709"/>
  <c r="CU700"/>
  <c r="P440" i="1" s="1"/>
  <c r="CU687" i="3"/>
  <c r="P391" i="1" s="1"/>
  <c r="CX687" i="3"/>
  <c r="CW689"/>
  <c r="V390" i="1" s="1"/>
  <c r="G1771" i="6" s="1"/>
  <c r="CW690" i="3"/>
  <c r="CX691"/>
  <c r="CX693"/>
  <c r="CX695"/>
  <c r="CX697"/>
  <c r="CX699"/>
  <c r="CV687"/>
  <c r="U390" i="1" s="1"/>
  <c r="G1768" i="6" s="1"/>
  <c r="CX689" i="3"/>
  <c r="CX690"/>
  <c r="CU621"/>
  <c r="P375" i="1" s="1"/>
  <c r="CX621" i="3"/>
  <c r="CW623"/>
  <c r="CW624"/>
  <c r="CW625"/>
  <c r="CW626"/>
  <c r="CX627"/>
  <c r="CX629"/>
  <c r="CX631"/>
  <c r="CV621"/>
  <c r="U374" i="1" s="1"/>
  <c r="G1618" i="6" s="1"/>
  <c r="CX623" i="3"/>
  <c r="CX624"/>
  <c r="CX625"/>
  <c r="CX626"/>
  <c r="CU559"/>
  <c r="P314" i="1" s="1"/>
  <c r="CX559" i="3"/>
  <c r="CW561"/>
  <c r="CW562"/>
  <c r="CW563"/>
  <c r="CX564"/>
  <c r="CX566"/>
  <c r="CX568"/>
  <c r="CV559"/>
  <c r="U313" i="1" s="1"/>
  <c r="G1447" i="6" s="1"/>
  <c r="CX561" i="3"/>
  <c r="CX562"/>
  <c r="CX563"/>
  <c r="CU539"/>
  <c r="P310" i="1" s="1"/>
  <c r="CX539" i="3"/>
  <c r="CW541"/>
  <c r="CW542"/>
  <c r="CW543"/>
  <c r="CW544"/>
  <c r="CX545"/>
  <c r="CX547"/>
  <c r="CV539"/>
  <c r="U309" i="1" s="1"/>
  <c r="G1403" i="6" s="1"/>
  <c r="CX541" i="3"/>
  <c r="CX542"/>
  <c r="CX543"/>
  <c r="CX544"/>
  <c r="CU503"/>
  <c r="P302" i="1" s="1"/>
  <c r="CX503" i="3"/>
  <c r="CW505"/>
  <c r="CW506"/>
  <c r="CW507"/>
  <c r="CX508"/>
  <c r="CX510"/>
  <c r="CX512"/>
  <c r="CX514"/>
  <c r="CV503"/>
  <c r="U301" i="1" s="1"/>
  <c r="G1327" i="6" s="1"/>
  <c r="CX505" i="3"/>
  <c r="CX506"/>
  <c r="CX507"/>
  <c r="CU477"/>
  <c r="P298" i="1" s="1"/>
  <c r="CX479" i="3"/>
  <c r="CX481"/>
  <c r="CX483"/>
  <c r="CX485"/>
  <c r="CX487"/>
  <c r="CX489"/>
  <c r="CX478"/>
  <c r="CU469"/>
  <c r="P294" i="1" s="1"/>
  <c r="CX470" i="3"/>
  <c r="CX472"/>
  <c r="CU465"/>
  <c r="P291" i="1" s="1"/>
  <c r="CX466" i="3"/>
  <c r="CX468"/>
  <c r="CU461"/>
  <c r="P288" i="1" s="1"/>
  <c r="CX462" i="3"/>
  <c r="CX464"/>
  <c r="CI172" i="1"/>
  <c r="CG172"/>
  <c r="CY53"/>
  <c r="X53" s="1"/>
  <c r="CZ53"/>
  <c r="Y53" s="1"/>
  <c r="DF825" i="3"/>
  <c r="DH825"/>
  <c r="DG825"/>
  <c r="DI825"/>
  <c r="DJ825" s="1"/>
  <c r="DF821"/>
  <c r="DH821"/>
  <c r="DG821"/>
  <c r="DI821"/>
  <c r="DJ821" s="1"/>
  <c r="DF817"/>
  <c r="P533" i="1" s="1"/>
  <c r="DH817" i="3"/>
  <c r="R533" i="1" s="1"/>
  <c r="DG817" i="3"/>
  <c r="Q533" i="1" s="1"/>
  <c r="DI817" i="3"/>
  <c r="DJ817" s="1"/>
  <c r="DF813"/>
  <c r="P531" i="1" s="1"/>
  <c r="DH813" i="3"/>
  <c r="R531" i="1" s="1"/>
  <c r="DG813" i="3"/>
  <c r="Q531" i="1" s="1"/>
  <c r="DI813" i="3"/>
  <c r="DJ813" s="1"/>
  <c r="BC585" i="1"/>
  <c r="BA585"/>
  <c r="AU585"/>
  <c r="AQ585"/>
  <c r="AO585"/>
  <c r="CM581"/>
  <c r="CK581"/>
  <c r="CC581"/>
  <c r="BY581"/>
  <c r="BC537"/>
  <c r="AS537"/>
  <c r="AQ537"/>
  <c r="AO537"/>
  <c r="BZ496"/>
  <c r="BD452"/>
  <c r="BB452"/>
  <c r="AZ452"/>
  <c r="AX452"/>
  <c r="AP452"/>
  <c r="BC393"/>
  <c r="AS393"/>
  <c r="AO393"/>
  <c r="CI318"/>
  <c r="CG318"/>
  <c r="BD318"/>
  <c r="BB318"/>
  <c r="AP318"/>
  <c r="GM242"/>
  <c r="GP242" s="1"/>
  <c r="AB192"/>
  <c r="AB187"/>
  <c r="AB183"/>
  <c r="AB179"/>
  <c r="AB175"/>
  <c r="CJ195"/>
  <c r="AJ195"/>
  <c r="AB122"/>
  <c r="AB118"/>
  <c r="AJ128"/>
  <c r="AG128"/>
  <c r="AB65"/>
  <c r="AB61"/>
  <c r="AB57"/>
  <c r="CP55"/>
  <c r="O55" s="1"/>
  <c r="AB54"/>
  <c r="AB53"/>
  <c r="GM51"/>
  <c r="GP51" s="1"/>
  <c r="AB50"/>
  <c r="AB45"/>
  <c r="GM45"/>
  <c r="GP45" s="1"/>
  <c r="GM43"/>
  <c r="GP43" s="1"/>
  <c r="AB42"/>
  <c r="AB37"/>
  <c r="GM37"/>
  <c r="GP37" s="1"/>
  <c r="GM35"/>
  <c r="GP35" s="1"/>
  <c r="AB34"/>
  <c r="AB29"/>
  <c r="GM29"/>
  <c r="GP29" s="1"/>
  <c r="CJ69"/>
  <c r="AG69"/>
  <c r="CX809" i="3"/>
  <c r="CU808"/>
  <c r="CU809"/>
  <c r="CV808"/>
  <c r="CV809"/>
  <c r="CU711"/>
  <c r="P442" i="1" s="1"/>
  <c r="CX711" i="3"/>
  <c r="CW713"/>
  <c r="CW714"/>
  <c r="CW715"/>
  <c r="CW716"/>
  <c r="CX717"/>
  <c r="CX719"/>
  <c r="CX721"/>
  <c r="CV711"/>
  <c r="U441" i="1" s="1"/>
  <c r="G1851" i="6" s="1"/>
  <c r="CX713" i="3"/>
  <c r="CX714"/>
  <c r="CX715"/>
  <c r="CX716"/>
  <c r="CV674"/>
  <c r="U388" i="1" s="1"/>
  <c r="G1743" i="6" s="1"/>
  <c r="CX675" i="3"/>
  <c r="CX676"/>
  <c r="CX677"/>
  <c r="CX679"/>
  <c r="CX681"/>
  <c r="CX683"/>
  <c r="CX685"/>
  <c r="CU674"/>
  <c r="P389" i="1" s="1"/>
  <c r="CV610" i="3"/>
  <c r="U372" i="1" s="1"/>
  <c r="G1595" i="6" s="1"/>
  <c r="CX611" i="3"/>
  <c r="CX612"/>
  <c r="CX613"/>
  <c r="CX614"/>
  <c r="CX615"/>
  <c r="CX617"/>
  <c r="CX619"/>
  <c r="CU610"/>
  <c r="P373" i="1" s="1"/>
  <c r="CU570" i="3"/>
  <c r="P316" i="1" s="1"/>
  <c r="CX570" i="3"/>
  <c r="CW572"/>
  <c r="CW573"/>
  <c r="CW574"/>
  <c r="CX575"/>
  <c r="CX577"/>
  <c r="CX579"/>
  <c r="CV570"/>
  <c r="U315" i="1" s="1"/>
  <c r="G1470" i="6" s="1"/>
  <c r="CX572" i="3"/>
  <c r="CX573"/>
  <c r="CX574"/>
  <c r="CU549"/>
  <c r="P312" i="1" s="1"/>
  <c r="CX549" i="3"/>
  <c r="CW551"/>
  <c r="CW552"/>
  <c r="CW553"/>
  <c r="CW554"/>
  <c r="CX555"/>
  <c r="CX557"/>
  <c r="CV549"/>
  <c r="U311" i="1" s="1"/>
  <c r="G1425" i="6" s="1"/>
  <c r="CX551" i="3"/>
  <c r="CX552"/>
  <c r="CX553"/>
  <c r="CX554"/>
  <c r="CU516"/>
  <c r="P304" i="1" s="1"/>
  <c r="CX516" i="3"/>
  <c r="CW518"/>
  <c r="CW519"/>
  <c r="CW520"/>
  <c r="CX521"/>
  <c r="CX523"/>
  <c r="CX525"/>
  <c r="CX527"/>
  <c r="CV516"/>
  <c r="U303" i="1" s="1"/>
  <c r="G1352" i="6" s="1"/>
  <c r="CX518" i="3"/>
  <c r="CX519"/>
  <c r="CX520"/>
  <c r="CU490"/>
  <c r="P300" i="1" s="1"/>
  <c r="CX492" i="3"/>
  <c r="CX494"/>
  <c r="CX495"/>
  <c r="CX497"/>
  <c r="CX499"/>
  <c r="CX501"/>
  <c r="CX491"/>
  <c r="CU473"/>
  <c r="P296" i="1" s="1"/>
  <c r="CX474" i="3"/>
  <c r="CX476"/>
  <c r="AZ69" i="1"/>
  <c r="AX69"/>
  <c r="CZ55"/>
  <c r="Y55" s="1"/>
  <c r="CY55"/>
  <c r="X55" s="1"/>
  <c r="DF823" i="3"/>
  <c r="P535" i="1" s="1"/>
  <c r="DH823" i="3"/>
  <c r="R535" i="1" s="1"/>
  <c r="DG823" i="3"/>
  <c r="Q535" i="1" s="1"/>
  <c r="DI823" i="3"/>
  <c r="DJ823" s="1"/>
  <c r="DF819"/>
  <c r="P534" i="1" s="1"/>
  <c r="DH819" i="3"/>
  <c r="R534" i="1" s="1"/>
  <c r="DG819" i="3"/>
  <c r="Q534" i="1" s="1"/>
  <c r="DI819" i="3"/>
  <c r="DJ819" s="1"/>
  <c r="DF815"/>
  <c r="P532" i="1" s="1"/>
  <c r="DH815" i="3"/>
  <c r="R532" i="1" s="1"/>
  <c r="DG815" i="3"/>
  <c r="Q532" i="1" s="1"/>
  <c r="DI815" i="3"/>
  <c r="DJ815" s="1"/>
  <c r="DF811"/>
  <c r="P530" i="1" s="1"/>
  <c r="DH811" i="3"/>
  <c r="R530" i="1" s="1"/>
  <c r="DG811" i="3"/>
  <c r="Q530" i="1" s="1"/>
  <c r="DI811" i="3"/>
  <c r="DJ811" s="1"/>
  <c r="CI585" i="1"/>
  <c r="CG585"/>
  <c r="CI537"/>
  <c r="BD537"/>
  <c r="BB537"/>
  <c r="AT537"/>
  <c r="AP537"/>
  <c r="V537"/>
  <c r="BC452"/>
  <c r="AS452"/>
  <c r="AQ452"/>
  <c r="AO452"/>
  <c r="BD393"/>
  <c r="BB393"/>
  <c r="AP393"/>
  <c r="BC318"/>
  <c r="AS318"/>
  <c r="AQ318"/>
  <c r="AO318"/>
  <c r="AG195"/>
  <c r="GM126"/>
  <c r="GP126" s="1"/>
  <c r="GM124"/>
  <c r="GP124" s="1"/>
  <c r="CJ128"/>
  <c r="CP53"/>
  <c r="O53" s="1"/>
  <c r="GM53" s="1"/>
  <c r="GP53" s="1"/>
  <c r="GM49"/>
  <c r="GP49" s="1"/>
  <c r="GM47"/>
  <c r="GP47" s="1"/>
  <c r="GM41"/>
  <c r="GP41" s="1"/>
  <c r="GM39"/>
  <c r="GP39" s="1"/>
  <c r="GM33"/>
  <c r="GP33" s="1"/>
  <c r="GM31"/>
  <c r="GP31" s="1"/>
  <c r="AJ69"/>
  <c r="CV326" i="3"/>
  <c r="U192" i="1" s="1"/>
  <c r="G857" i="6" s="1"/>
  <c r="CX328" i="3"/>
  <c r="CX329"/>
  <c r="CX330"/>
  <c r="CU326"/>
  <c r="P193" i="1" s="1"/>
  <c r="CW328" i="3"/>
  <c r="CW329"/>
  <c r="CW330"/>
  <c r="CV308"/>
  <c r="U188" i="1" s="1"/>
  <c r="G815" i="6" s="1"/>
  <c r="CX309" i="3"/>
  <c r="CX310"/>
  <c r="CX311"/>
  <c r="CX312"/>
  <c r="CX314"/>
  <c r="CX316"/>
  <c r="CU308"/>
  <c r="P189" i="1" s="1"/>
  <c r="CV288" i="3"/>
  <c r="U184" i="1" s="1"/>
  <c r="G771" i="6" s="1"/>
  <c r="CX289" i="3"/>
  <c r="CX290"/>
  <c r="CX291"/>
  <c r="CX292"/>
  <c r="CX294"/>
  <c r="CX296"/>
  <c r="CX298"/>
  <c r="CU288"/>
  <c r="P185" i="1" s="1"/>
  <c r="CV266" i="3"/>
  <c r="U180" i="1" s="1"/>
  <c r="G725" i="6" s="1"/>
  <c r="CX267" i="3"/>
  <c r="CX268"/>
  <c r="CX269"/>
  <c r="CX270"/>
  <c r="CX272"/>
  <c r="CX274"/>
  <c r="CX276"/>
  <c r="CU266"/>
  <c r="P181" i="1" s="1"/>
  <c r="CV246" i="3"/>
  <c r="U176" i="1" s="1"/>
  <c r="G681" i="6" s="1"/>
  <c r="CX247" i="3"/>
  <c r="CX248"/>
  <c r="CX249"/>
  <c r="CX250"/>
  <c r="CX252"/>
  <c r="CX254"/>
  <c r="CU246"/>
  <c r="P177" i="1" s="1"/>
  <c r="CV207" i="3"/>
  <c r="U119" i="1" s="1"/>
  <c r="G555" i="6" s="1"/>
  <c r="CX209" i="3"/>
  <c r="CX210"/>
  <c r="CX211"/>
  <c r="CX212"/>
  <c r="CX214"/>
  <c r="CX216"/>
  <c r="CU207"/>
  <c r="P120" i="1" s="1"/>
  <c r="CW209" i="3"/>
  <c r="CV185"/>
  <c r="U115" i="1" s="1"/>
  <c r="G509" i="6" s="1"/>
  <c r="CX186" i="3"/>
  <c r="CX187"/>
  <c r="CX188"/>
  <c r="CX189"/>
  <c r="CX190"/>
  <c r="CX192"/>
  <c r="CX194"/>
  <c r="CU185"/>
  <c r="P116" i="1" s="1"/>
  <c r="CV175" i="3"/>
  <c r="U66" i="1" s="1"/>
  <c r="G452" i="6" s="1"/>
  <c r="CX177" i="3"/>
  <c r="CX178"/>
  <c r="CU175"/>
  <c r="P67" i="1" s="1"/>
  <c r="CX175" i="3"/>
  <c r="CW177"/>
  <c r="CW178"/>
  <c r="CX179"/>
  <c r="CX184"/>
  <c r="CV155"/>
  <c r="U62" i="1" s="1"/>
  <c r="G408" i="6" s="1"/>
  <c r="CX157" i="3"/>
  <c r="CX158"/>
  <c r="CU155"/>
  <c r="P63" i="1" s="1"/>
  <c r="CX155" i="3"/>
  <c r="CW157"/>
  <c r="CW158"/>
  <c r="CX159"/>
  <c r="CX161"/>
  <c r="CX163"/>
  <c r="CV135"/>
  <c r="U58" i="1" s="1"/>
  <c r="G364" i="6" s="1"/>
  <c r="CX137" i="3"/>
  <c r="CX138"/>
  <c r="CU135"/>
  <c r="P59" i="1" s="1"/>
  <c r="CW137" i="3"/>
  <c r="CW138"/>
  <c r="CX139"/>
  <c r="CX141"/>
  <c r="CX143"/>
  <c r="CV116"/>
  <c r="U54" i="1" s="1"/>
  <c r="G320" i="6" s="1"/>
  <c r="CX118" i="3"/>
  <c r="CX119"/>
  <c r="CX120"/>
  <c r="CU116"/>
  <c r="CX116"/>
  <c r="CW118"/>
  <c r="CW119"/>
  <c r="CW120"/>
  <c r="CX121"/>
  <c r="CX123"/>
  <c r="DG790"/>
  <c r="Q518" i="1" s="1"/>
  <c r="DI790" i="3"/>
  <c r="DJ790" s="1"/>
  <c r="DF790"/>
  <c r="P518" i="1" s="1"/>
  <c r="DH790" i="3"/>
  <c r="R518" i="1" s="1"/>
  <c r="DG786" i="3"/>
  <c r="Q516" i="1" s="1"/>
  <c r="DI786" i="3"/>
  <c r="DJ786" s="1"/>
  <c r="DF786"/>
  <c r="P516" i="1" s="1"/>
  <c r="DH786" i="3"/>
  <c r="R516" i="1" s="1"/>
  <c r="DG782" i="3"/>
  <c r="Q514" i="1" s="1"/>
  <c r="DI782" i="3"/>
  <c r="DJ782" s="1"/>
  <c r="DF782"/>
  <c r="P514" i="1" s="1"/>
  <c r="DH782" i="3"/>
  <c r="R514" i="1" s="1"/>
  <c r="DG778" i="3"/>
  <c r="Q512" i="1" s="1"/>
  <c r="DI778" i="3"/>
  <c r="DJ778" s="1"/>
  <c r="DF778"/>
  <c r="P512" i="1" s="1"/>
  <c r="DH778" i="3"/>
  <c r="R512" i="1" s="1"/>
  <c r="DG774" i="3"/>
  <c r="Q510" i="1" s="1"/>
  <c r="DI774" i="3"/>
  <c r="DJ774" s="1"/>
  <c r="DF774"/>
  <c r="P510" i="1" s="1"/>
  <c r="DH774" i="3"/>
  <c r="R510" i="1" s="1"/>
  <c r="DG770" i="3"/>
  <c r="Q508" i="1" s="1"/>
  <c r="DI770" i="3"/>
  <c r="DJ770" s="1"/>
  <c r="DF770"/>
  <c r="P508" i="1" s="1"/>
  <c r="DH770" i="3"/>
  <c r="R508" i="1" s="1"/>
  <c r="DG766" i="3"/>
  <c r="Q506" i="1" s="1"/>
  <c r="DI766" i="3"/>
  <c r="DJ766" s="1"/>
  <c r="DF766"/>
  <c r="P506" i="1" s="1"/>
  <c r="DH766" i="3"/>
  <c r="R506" i="1" s="1"/>
  <c r="DG762" i="3"/>
  <c r="Q504" i="1" s="1"/>
  <c r="DI762" i="3"/>
  <c r="DJ762" s="1"/>
  <c r="DF762"/>
  <c r="P504" i="1" s="1"/>
  <c r="DH762" i="3"/>
  <c r="R504" i="1" s="1"/>
  <c r="DG758" i="3"/>
  <c r="DI758"/>
  <c r="DF758"/>
  <c r="DH758"/>
  <c r="DG754"/>
  <c r="Q501" i="1" s="1"/>
  <c r="DI754" i="3"/>
  <c r="DJ754" s="1"/>
  <c r="DF754"/>
  <c r="P501" i="1" s="1"/>
  <c r="DH754" i="3"/>
  <c r="R501" i="1" s="1"/>
  <c r="DG750" i="3"/>
  <c r="Q499" i="1" s="1"/>
  <c r="DI750" i="3"/>
  <c r="DJ750" s="1"/>
  <c r="DF750"/>
  <c r="P499" i="1" s="1"/>
  <c r="DH750" i="3"/>
  <c r="R499" i="1" s="1"/>
  <c r="DG746" i="3"/>
  <c r="DI746"/>
  <c r="DF746"/>
  <c r="DH746"/>
  <c r="DG744"/>
  <c r="DI744"/>
  <c r="DF744"/>
  <c r="DJ744" s="1"/>
  <c r="DH744"/>
  <c r="DG742"/>
  <c r="DI742"/>
  <c r="DF742"/>
  <c r="DJ742" s="1"/>
  <c r="DH742"/>
  <c r="DG740"/>
  <c r="Q449" i="1" s="1"/>
  <c r="DI740" i="3"/>
  <c r="DF740"/>
  <c r="P449" i="1" s="1"/>
  <c r="DH740" i="3"/>
  <c r="R449" i="1" s="1"/>
  <c r="DG738" i="3"/>
  <c r="DI738"/>
  <c r="DF738"/>
  <c r="DJ738" s="1"/>
  <c r="DH738"/>
  <c r="DG736"/>
  <c r="DI736"/>
  <c r="DF736"/>
  <c r="DJ736" s="1"/>
  <c r="DH736"/>
  <c r="DG734"/>
  <c r="Q447" i="1" s="1"/>
  <c r="DI734" i="3"/>
  <c r="DF734"/>
  <c r="P447" i="1" s="1"/>
  <c r="DH734" i="3"/>
  <c r="R447" i="1" s="1"/>
  <c r="DG732" i="3"/>
  <c r="DI732"/>
  <c r="DF732"/>
  <c r="DJ732" s="1"/>
  <c r="DH732"/>
  <c r="DG730"/>
  <c r="DI730"/>
  <c r="DF730"/>
  <c r="DJ730" s="1"/>
  <c r="DH730"/>
  <c r="DG728"/>
  <c r="Q445" i="1" s="1"/>
  <c r="DI728" i="3"/>
  <c r="DF728"/>
  <c r="P445" i="1" s="1"/>
  <c r="DH728" i="3"/>
  <c r="R445" i="1" s="1"/>
  <c r="DG726" i="3"/>
  <c r="DI726"/>
  <c r="DF726"/>
  <c r="DJ726" s="1"/>
  <c r="DH726"/>
  <c r="DG724"/>
  <c r="DI724"/>
  <c r="DF724"/>
  <c r="DJ724" s="1"/>
  <c r="DH724"/>
  <c r="DG722"/>
  <c r="Q443" i="1" s="1"/>
  <c r="DI722" i="3"/>
  <c r="DF722"/>
  <c r="P443" i="1" s="1"/>
  <c r="DH722" i="3"/>
  <c r="R443" i="1" s="1"/>
  <c r="DG672" i="3"/>
  <c r="DI672"/>
  <c r="DF672"/>
  <c r="DJ672" s="1"/>
  <c r="DH672"/>
  <c r="DG670"/>
  <c r="DI670"/>
  <c r="DF670"/>
  <c r="DJ670" s="1"/>
  <c r="DH670"/>
  <c r="DG668"/>
  <c r="Q386" i="1" s="1"/>
  <c r="DI668" i="3"/>
  <c r="DF668"/>
  <c r="P386" i="1" s="1"/>
  <c r="DH668" i="3"/>
  <c r="R386" i="1" s="1"/>
  <c r="DG666" i="3"/>
  <c r="DI666"/>
  <c r="DF666"/>
  <c r="DJ666" s="1"/>
  <c r="DH666"/>
  <c r="DG664"/>
  <c r="DI664"/>
  <c r="DF664"/>
  <c r="DJ664" s="1"/>
  <c r="DH664"/>
  <c r="DG662"/>
  <c r="Q384" i="1" s="1"/>
  <c r="DI662" i="3"/>
  <c r="DF662"/>
  <c r="P384" i="1" s="1"/>
  <c r="DH662" i="3"/>
  <c r="R384" i="1" s="1"/>
  <c r="DG660" i="3"/>
  <c r="DI660"/>
  <c r="DF660"/>
  <c r="DJ660" s="1"/>
  <c r="DH660"/>
  <c r="DG658"/>
  <c r="DI658"/>
  <c r="DF658"/>
  <c r="DJ658" s="1"/>
  <c r="DH658"/>
  <c r="DG654"/>
  <c r="Q382" i="1" s="1"/>
  <c r="DI654" i="3"/>
  <c r="DJ654" s="1"/>
  <c r="DF654"/>
  <c r="P382" i="1" s="1"/>
  <c r="DH654" i="3"/>
  <c r="R382" i="1" s="1"/>
  <c r="DG644" i="3"/>
  <c r="DI644"/>
  <c r="DF644"/>
  <c r="DH644"/>
  <c r="DG642"/>
  <c r="DI642"/>
  <c r="DF642"/>
  <c r="DJ642" s="1"/>
  <c r="DH642"/>
  <c r="DG632"/>
  <c r="DI632"/>
  <c r="DF632"/>
  <c r="DH632"/>
  <c r="DG608"/>
  <c r="Q370" i="1" s="1"/>
  <c r="DI608" i="3"/>
  <c r="DJ608" s="1"/>
  <c r="DF608"/>
  <c r="P370" i="1" s="1"/>
  <c r="DH608" i="3"/>
  <c r="R370" i="1" s="1"/>
  <c r="DG604" i="3"/>
  <c r="Q368" i="1" s="1"/>
  <c r="DI604" i="3"/>
  <c r="DF604"/>
  <c r="P368" i="1" s="1"/>
  <c r="DH604" i="3"/>
  <c r="R368" i="1" s="1"/>
  <c r="DG602" i="3"/>
  <c r="DI602"/>
  <c r="DF602"/>
  <c r="DJ602" s="1"/>
  <c r="DH602"/>
  <c r="DG600"/>
  <c r="DI600"/>
  <c r="DF600"/>
  <c r="DJ600" s="1"/>
  <c r="DH600"/>
  <c r="DG591"/>
  <c r="DI591"/>
  <c r="DF591"/>
  <c r="DJ591" s="1"/>
  <c r="DH591"/>
  <c r="DG589"/>
  <c r="DI589"/>
  <c r="DF589"/>
  <c r="DJ589" s="1"/>
  <c r="DH589"/>
  <c r="DG538"/>
  <c r="DI538"/>
  <c r="DF538"/>
  <c r="DJ538" s="1"/>
  <c r="DH538"/>
  <c r="DG536"/>
  <c r="DI536"/>
  <c r="DF536"/>
  <c r="DJ536" s="1"/>
  <c r="DH536"/>
  <c r="DG534"/>
  <c r="Q307" i="1" s="1"/>
  <c r="DI534" i="3"/>
  <c r="DF534"/>
  <c r="P307" i="1" s="1"/>
  <c r="DH534" i="3"/>
  <c r="R307" i="1" s="1"/>
  <c r="DG532" i="3"/>
  <c r="DI532"/>
  <c r="DF532"/>
  <c r="DJ532" s="1"/>
  <c r="DH532"/>
  <c r="DG530"/>
  <c r="Q305" i="1" s="1"/>
  <c r="DI530" i="3"/>
  <c r="DF530"/>
  <c r="DH530"/>
  <c r="R305" i="1" s="1"/>
  <c r="BC195"/>
  <c r="AS195"/>
  <c r="AQ195"/>
  <c r="AO195"/>
  <c r="BZ172"/>
  <c r="BX172"/>
  <c r="BD128"/>
  <c r="BB128"/>
  <c r="AZ128"/>
  <c r="AP128"/>
  <c r="BC69"/>
  <c r="AQ69"/>
  <c r="AO69"/>
  <c r="BZ26"/>
  <c r="BX26"/>
  <c r="CX720" i="3"/>
  <c r="CX718"/>
  <c r="CX712"/>
  <c r="CX710"/>
  <c r="CX708"/>
  <c r="CX706"/>
  <c r="CW704"/>
  <c r="CW702"/>
  <c r="CX700"/>
  <c r="CX698"/>
  <c r="CX696"/>
  <c r="CX694"/>
  <c r="CX692"/>
  <c r="CX688"/>
  <c r="CX686"/>
  <c r="CX684"/>
  <c r="CX682"/>
  <c r="CX680"/>
  <c r="CX678"/>
  <c r="CW676"/>
  <c r="CX674"/>
  <c r="CX630"/>
  <c r="CX628"/>
  <c r="CX622"/>
  <c r="CX620"/>
  <c r="CX618"/>
  <c r="CX616"/>
  <c r="CW614"/>
  <c r="CW612"/>
  <c r="CX610"/>
  <c r="CX580"/>
  <c r="CX578"/>
  <c r="CX576"/>
  <c r="CX560"/>
  <c r="CX558"/>
  <c r="CX556"/>
  <c r="CX550"/>
  <c r="CX548"/>
  <c r="CX546"/>
  <c r="CX540"/>
  <c r="CX517"/>
  <c r="CX515"/>
  <c r="CX513"/>
  <c r="CX511"/>
  <c r="CX509"/>
  <c r="CX493"/>
  <c r="CV477"/>
  <c r="U297" i="1" s="1"/>
  <c r="G1277" i="6" s="1"/>
  <c r="CV469" i="3"/>
  <c r="U293" i="1" s="1"/>
  <c r="G1251" i="6" s="1"/>
  <c r="CV461" i="3"/>
  <c r="U287" i="1" s="1"/>
  <c r="G1226" i="6" s="1"/>
  <c r="CV317" i="3"/>
  <c r="U190" i="1" s="1"/>
  <c r="G836" i="6" s="1"/>
  <c r="CX319" i="3"/>
  <c r="CX320"/>
  <c r="CX321"/>
  <c r="CX323"/>
  <c r="CX325"/>
  <c r="CU317"/>
  <c r="P191" i="1" s="1"/>
  <c r="CV299" i="3"/>
  <c r="U186" i="1" s="1"/>
  <c r="G794" i="6" s="1"/>
  <c r="CX300" i="3"/>
  <c r="CX301"/>
  <c r="CX302"/>
  <c r="CX303"/>
  <c r="CX305"/>
  <c r="CX307"/>
  <c r="CU299"/>
  <c r="P187" i="1" s="1"/>
  <c r="CV277" i="3"/>
  <c r="U182" i="1" s="1"/>
  <c r="G748" i="6" s="1"/>
  <c r="CX278" i="3"/>
  <c r="CX279"/>
  <c r="CX280"/>
  <c r="CX281"/>
  <c r="CX283"/>
  <c r="CX285"/>
  <c r="CX287"/>
  <c r="CU277"/>
  <c r="P183" i="1" s="1"/>
  <c r="CV255" i="3"/>
  <c r="U178" i="1" s="1"/>
  <c r="G702" i="6" s="1"/>
  <c r="CX256" i="3"/>
  <c r="CX257"/>
  <c r="CX258"/>
  <c r="CX259"/>
  <c r="CX261"/>
  <c r="CX263"/>
  <c r="CX265"/>
  <c r="CU255"/>
  <c r="P179" i="1" s="1"/>
  <c r="CV237" i="3"/>
  <c r="U174" i="1" s="1"/>
  <c r="G660" i="6" s="1"/>
  <c r="CX238" i="3"/>
  <c r="CX239"/>
  <c r="CX240"/>
  <c r="CX241"/>
  <c r="CX243"/>
  <c r="CX245"/>
  <c r="CU237"/>
  <c r="P175" i="1" s="1"/>
  <c r="CV217" i="3"/>
  <c r="U121" i="1" s="1"/>
  <c r="G577" i="6" s="1"/>
  <c r="CX218" i="3"/>
  <c r="CX219"/>
  <c r="CX220"/>
  <c r="CX221"/>
  <c r="CX222"/>
  <c r="CX224"/>
  <c r="CX226"/>
  <c r="CU217"/>
  <c r="P122" i="1" s="1"/>
  <c r="CU196" i="3"/>
  <c r="P118" i="1" s="1"/>
  <c r="CX196" i="3"/>
  <c r="CW198"/>
  <c r="CW199"/>
  <c r="CW200"/>
  <c r="CW201"/>
  <c r="CX202"/>
  <c r="CX204"/>
  <c r="CX206"/>
  <c r="CV196"/>
  <c r="U117" i="1" s="1"/>
  <c r="G532" i="6" s="1"/>
  <c r="CX198" i="3"/>
  <c r="CX199"/>
  <c r="CX200"/>
  <c r="CX201"/>
  <c r="CV165"/>
  <c r="U64" i="1" s="1"/>
  <c r="G430" i="6" s="1"/>
  <c r="CX167" i="3"/>
  <c r="CX168"/>
  <c r="CU165"/>
  <c r="P65" i="1" s="1"/>
  <c r="CX165" i="3"/>
  <c r="CW167"/>
  <c r="CX173"/>
  <c r="CV145"/>
  <c r="U60" i="1" s="1"/>
  <c r="G386" i="6" s="1"/>
  <c r="CX147" i="3"/>
  <c r="CX148"/>
  <c r="CX154"/>
  <c r="CU145"/>
  <c r="P61" i="1" s="1"/>
  <c r="CX145" i="3"/>
  <c r="CW147"/>
  <c r="CV125"/>
  <c r="U56" i="1" s="1"/>
  <c r="G342" i="6" s="1"/>
  <c r="CX127" i="3"/>
  <c r="CX128"/>
  <c r="CX132"/>
  <c r="CX134"/>
  <c r="CU125"/>
  <c r="P57" i="1" s="1"/>
  <c r="CX125" i="3"/>
  <c r="CW127"/>
  <c r="CW128"/>
  <c r="CV107"/>
  <c r="U52" i="1" s="1"/>
  <c r="CX109" i="3"/>
  <c r="CX110"/>
  <c r="CX111"/>
  <c r="CX113"/>
  <c r="CX115"/>
  <c r="CU107"/>
  <c r="CW109"/>
  <c r="DG807"/>
  <c r="Q528" i="1" s="1"/>
  <c r="DI807" i="3"/>
  <c r="DF806"/>
  <c r="P527" i="1" s="1"/>
  <c r="DH806" i="3"/>
  <c r="R527" i="1" s="1"/>
  <c r="DG805" i="3"/>
  <c r="Q526" i="1" s="1"/>
  <c r="DI805" i="3"/>
  <c r="DF804"/>
  <c r="P525" i="1" s="1"/>
  <c r="DH804" i="3"/>
  <c r="R525" i="1" s="1"/>
  <c r="DG803" i="3"/>
  <c r="Q525" i="1" s="1"/>
  <c r="DI803" i="3"/>
  <c r="DF802"/>
  <c r="P524" i="1" s="1"/>
  <c r="DH802" i="3"/>
  <c r="R524" i="1" s="1"/>
  <c r="DG801" i="3"/>
  <c r="Q524" i="1" s="1"/>
  <c r="DI801" i="3"/>
  <c r="DF800"/>
  <c r="P523" i="1" s="1"/>
  <c r="DH800" i="3"/>
  <c r="R523" i="1" s="1"/>
  <c r="DG799" i="3"/>
  <c r="Q523" i="1" s="1"/>
  <c r="DI799" i="3"/>
  <c r="DF798"/>
  <c r="P522" i="1" s="1"/>
  <c r="DH798" i="3"/>
  <c r="R522" i="1" s="1"/>
  <c r="DG797" i="3"/>
  <c r="Q522" i="1" s="1"/>
  <c r="DI797" i="3"/>
  <c r="DF796"/>
  <c r="P521" i="1" s="1"/>
  <c r="DH796" i="3"/>
  <c r="R521" i="1" s="1"/>
  <c r="DG795" i="3"/>
  <c r="Q521" i="1" s="1"/>
  <c r="DI795" i="3"/>
  <c r="DF794"/>
  <c r="P520" i="1" s="1"/>
  <c r="DH794" i="3"/>
  <c r="R520" i="1" s="1"/>
  <c r="DG792" i="3"/>
  <c r="Q519" i="1" s="1"/>
  <c r="DI792" i="3"/>
  <c r="DJ792" s="1"/>
  <c r="DF792"/>
  <c r="P519" i="1" s="1"/>
  <c r="DH792" i="3"/>
  <c r="R519" i="1" s="1"/>
  <c r="DG788" i="3"/>
  <c r="Q517" i="1" s="1"/>
  <c r="DI788" i="3"/>
  <c r="DJ788" s="1"/>
  <c r="DF788"/>
  <c r="P517" i="1" s="1"/>
  <c r="DH788" i="3"/>
  <c r="R517" i="1" s="1"/>
  <c r="DG784" i="3"/>
  <c r="Q515" i="1" s="1"/>
  <c r="DI784" i="3"/>
  <c r="DJ784" s="1"/>
  <c r="DF784"/>
  <c r="P515" i="1" s="1"/>
  <c r="DH784" i="3"/>
  <c r="R515" i="1" s="1"/>
  <c r="DG780" i="3"/>
  <c r="Q513" i="1" s="1"/>
  <c r="DI780" i="3"/>
  <c r="DJ780" s="1"/>
  <c r="DF780"/>
  <c r="P513" i="1" s="1"/>
  <c r="DH780" i="3"/>
  <c r="R513" i="1" s="1"/>
  <c r="DG776" i="3"/>
  <c r="Q511" i="1" s="1"/>
  <c r="DI776" i="3"/>
  <c r="DJ776" s="1"/>
  <c r="DF776"/>
  <c r="P511" i="1" s="1"/>
  <c r="DH776" i="3"/>
  <c r="R511" i="1" s="1"/>
  <c r="DG772" i="3"/>
  <c r="Q509" i="1" s="1"/>
  <c r="DI772" i="3"/>
  <c r="DJ772" s="1"/>
  <c r="DF772"/>
  <c r="P509" i="1" s="1"/>
  <c r="DH772" i="3"/>
  <c r="R509" i="1" s="1"/>
  <c r="DG768" i="3"/>
  <c r="Q507" i="1" s="1"/>
  <c r="DI768" i="3"/>
  <c r="DJ768" s="1"/>
  <c r="DF768"/>
  <c r="P507" i="1" s="1"/>
  <c r="DH768" i="3"/>
  <c r="R507" i="1" s="1"/>
  <c r="DG764" i="3"/>
  <c r="Q505" i="1" s="1"/>
  <c r="DI764" i="3"/>
  <c r="DJ764" s="1"/>
  <c r="DF764"/>
  <c r="P505" i="1" s="1"/>
  <c r="DH764" i="3"/>
  <c r="R505" i="1" s="1"/>
  <c r="DG760" i="3"/>
  <c r="DI760"/>
  <c r="DJ760" s="1"/>
  <c r="DF760"/>
  <c r="DH760"/>
  <c r="DG756"/>
  <c r="Q502" i="1" s="1"/>
  <c r="DI756" i="3"/>
  <c r="DF756"/>
  <c r="P502" i="1" s="1"/>
  <c r="DH756" i="3"/>
  <c r="R502" i="1" s="1"/>
  <c r="DG752" i="3"/>
  <c r="Q500" i="1" s="1"/>
  <c r="DI752" i="3"/>
  <c r="DJ752" s="1"/>
  <c r="DF752"/>
  <c r="P500" i="1" s="1"/>
  <c r="DH752" i="3"/>
  <c r="R500" i="1" s="1"/>
  <c r="DG748" i="3"/>
  <c r="DI748"/>
  <c r="DJ748" s="1"/>
  <c r="DF748"/>
  <c r="DH748"/>
  <c r="DG652"/>
  <c r="DI652"/>
  <c r="DF652"/>
  <c r="DJ652" s="1"/>
  <c r="DH652"/>
  <c r="DG650"/>
  <c r="DI650"/>
  <c r="DF650"/>
  <c r="DJ650" s="1"/>
  <c r="DH650"/>
  <c r="DG648"/>
  <c r="DI648"/>
  <c r="DF648"/>
  <c r="DJ648" s="1"/>
  <c r="DH648"/>
  <c r="DG638"/>
  <c r="Q378" i="1" s="1"/>
  <c r="DI638" i="3"/>
  <c r="DF638"/>
  <c r="P378" i="1" s="1"/>
  <c r="DH638" i="3"/>
  <c r="R378" i="1" s="1"/>
  <c r="DG636" i="3"/>
  <c r="DI636"/>
  <c r="DF636"/>
  <c r="DJ636" s="1"/>
  <c r="DH636"/>
  <c r="DG606"/>
  <c r="DI606"/>
  <c r="DF606"/>
  <c r="DJ606" s="1"/>
  <c r="DH606"/>
  <c r="DG593"/>
  <c r="Q366" i="1" s="1"/>
  <c r="DI593" i="3"/>
  <c r="DJ593" s="1"/>
  <c r="DF593"/>
  <c r="P366" i="1" s="1"/>
  <c r="DH593" i="3"/>
  <c r="R366" i="1" s="1"/>
  <c r="DG582" i="3"/>
  <c r="Q364" i="1" s="1"/>
  <c r="DI582" i="3"/>
  <c r="DJ582" s="1"/>
  <c r="DF582"/>
  <c r="P364" i="1" s="1"/>
  <c r="DH582" i="3"/>
  <c r="R364" i="1" s="1"/>
  <c r="BD195"/>
  <c r="BB195"/>
  <c r="AP195"/>
  <c r="BC128"/>
  <c r="AS128"/>
  <c r="AQ128"/>
  <c r="AO128"/>
  <c r="BD69"/>
  <c r="BB69"/>
  <c r="AP69"/>
  <c r="DI824" i="3"/>
  <c r="DJ824" s="1"/>
  <c r="DI822"/>
  <c r="DI820"/>
  <c r="DJ820" s="1"/>
  <c r="DI818"/>
  <c r="DI816"/>
  <c r="DI814"/>
  <c r="DI812"/>
  <c r="DI810"/>
  <c r="CX808"/>
  <c r="CW705"/>
  <c r="CW703"/>
  <c r="CW677"/>
  <c r="CW615"/>
  <c r="CW613"/>
  <c r="CX571"/>
  <c r="CX569"/>
  <c r="CX567"/>
  <c r="CX565"/>
  <c r="CX528"/>
  <c r="CX526"/>
  <c r="CX524"/>
  <c r="CX522"/>
  <c r="CX504"/>
  <c r="CX502"/>
  <c r="CX500"/>
  <c r="CX498"/>
  <c r="CX496"/>
  <c r="CV490"/>
  <c r="U299" i="1" s="1"/>
  <c r="G1302" i="6" s="1"/>
  <c r="CX480" i="3"/>
  <c r="DG455"/>
  <c r="Q285" i="1" s="1"/>
  <c r="DI455" i="3"/>
  <c r="DF455"/>
  <c r="DH455"/>
  <c r="DG453"/>
  <c r="DI453"/>
  <c r="DF453"/>
  <c r="DJ453" s="1"/>
  <c r="DH453"/>
  <c r="DG443"/>
  <c r="DI443"/>
  <c r="DF443"/>
  <c r="DH443"/>
  <c r="DG441"/>
  <c r="DI441"/>
  <c r="DF441"/>
  <c r="DJ441" s="1"/>
  <c r="DH441"/>
  <c r="DG399"/>
  <c r="DI399"/>
  <c r="DF399"/>
  <c r="DJ399" s="1"/>
  <c r="DH399"/>
  <c r="DG397"/>
  <c r="DI397"/>
  <c r="DF397"/>
  <c r="DJ397" s="1"/>
  <c r="DH397"/>
  <c r="DG395"/>
  <c r="Q261" i="1" s="1"/>
  <c r="DI395" i="3"/>
  <c r="DF395"/>
  <c r="P261" i="1" s="1"/>
  <c r="DH395" i="3"/>
  <c r="R261" i="1" s="1"/>
  <c r="DG393" i="3"/>
  <c r="DI393"/>
  <c r="DF393"/>
  <c r="DJ393" s="1"/>
  <c r="DH393"/>
  <c r="DG391"/>
  <c r="DI391"/>
  <c r="DF391"/>
  <c r="DJ391" s="1"/>
  <c r="DH391"/>
  <c r="DG389"/>
  <c r="Q259" i="1" s="1"/>
  <c r="DI389" i="3"/>
  <c r="DF389"/>
  <c r="DH389"/>
  <c r="R259" i="1" s="1"/>
  <c r="DG373" i="3"/>
  <c r="DI373"/>
  <c r="DF373"/>
  <c r="DJ373" s="1"/>
  <c r="DH373"/>
  <c r="DG371"/>
  <c r="DI371"/>
  <c r="DF371"/>
  <c r="DJ371" s="1"/>
  <c r="DH371"/>
  <c r="DG369"/>
  <c r="DI369"/>
  <c r="DF369"/>
  <c r="DJ369" s="1"/>
  <c r="DH369"/>
  <c r="DG367"/>
  <c r="Q253" i="1" s="1"/>
  <c r="DI367" i="3"/>
  <c r="DF367"/>
  <c r="P253" i="1" s="1"/>
  <c r="DH367" i="3"/>
  <c r="R253" i="1" s="1"/>
  <c r="DG362" i="3"/>
  <c r="DI362"/>
  <c r="DF362"/>
  <c r="DJ362" s="1"/>
  <c r="DH362"/>
  <c r="DG351"/>
  <c r="DI351"/>
  <c r="DF351"/>
  <c r="DJ351" s="1"/>
  <c r="DH351"/>
  <c r="DG349"/>
  <c r="DI349"/>
  <c r="DF349"/>
  <c r="DJ349" s="1"/>
  <c r="DH349"/>
  <c r="DG347"/>
  <c r="DI347"/>
  <c r="DF347"/>
  <c r="DJ347" s="1"/>
  <c r="DH347"/>
  <c r="DG345"/>
  <c r="Q245" i="1" s="1"/>
  <c r="DI345" i="3"/>
  <c r="DF345"/>
  <c r="P245" i="1" s="1"/>
  <c r="DH345" i="3"/>
  <c r="R245" i="1" s="1"/>
  <c r="DG343" i="3"/>
  <c r="DI343"/>
  <c r="DF343"/>
  <c r="DJ343" s="1"/>
  <c r="DH343"/>
  <c r="DG341"/>
  <c r="Q243" i="1" s="1"/>
  <c r="DI341" i="3"/>
  <c r="DF341"/>
  <c r="DH341"/>
  <c r="R243" i="1" s="1"/>
  <c r="DI793" i="3"/>
  <c r="DI791"/>
  <c r="DI789"/>
  <c r="DI787"/>
  <c r="DI785"/>
  <c r="DI783"/>
  <c r="DI781"/>
  <c r="DI779"/>
  <c r="DI777"/>
  <c r="DI775"/>
  <c r="DI773"/>
  <c r="DI771"/>
  <c r="DI769"/>
  <c r="DI767"/>
  <c r="DI765"/>
  <c r="DI763"/>
  <c r="DI761"/>
  <c r="DI759"/>
  <c r="DJ759" s="1"/>
  <c r="DI757"/>
  <c r="DJ757" s="1"/>
  <c r="DI755"/>
  <c r="DJ755" s="1"/>
  <c r="DI753"/>
  <c r="DI751"/>
  <c r="DI749"/>
  <c r="DI747"/>
  <c r="DJ747" s="1"/>
  <c r="DI745"/>
  <c r="DI743"/>
  <c r="DI741"/>
  <c r="DI739"/>
  <c r="DI737"/>
  <c r="DI735"/>
  <c r="DI733"/>
  <c r="DI731"/>
  <c r="DI729"/>
  <c r="DI727"/>
  <c r="DI725"/>
  <c r="DI723"/>
  <c r="DI673"/>
  <c r="DI671"/>
  <c r="DI669"/>
  <c r="DI667"/>
  <c r="DI665"/>
  <c r="DI663"/>
  <c r="DI661"/>
  <c r="DI659"/>
  <c r="DI657"/>
  <c r="DI653"/>
  <c r="DI651"/>
  <c r="DI649"/>
  <c r="DI647"/>
  <c r="DI646"/>
  <c r="DI645"/>
  <c r="DJ645" s="1"/>
  <c r="DI643"/>
  <c r="DI641"/>
  <c r="DI640"/>
  <c r="DI639"/>
  <c r="DJ639" s="1"/>
  <c r="DI637"/>
  <c r="DI635"/>
  <c r="DI634"/>
  <c r="DI633"/>
  <c r="DJ633" s="1"/>
  <c r="DI609"/>
  <c r="DI607"/>
  <c r="DI605"/>
  <c r="DJ605" s="1"/>
  <c r="DI603"/>
  <c r="DI601"/>
  <c r="DI599"/>
  <c r="DI592"/>
  <c r="DI590"/>
  <c r="DI588"/>
  <c r="DI581"/>
  <c r="DI537"/>
  <c r="DI535"/>
  <c r="DI533"/>
  <c r="DI531"/>
  <c r="DI529"/>
  <c r="CW494"/>
  <c r="CW492"/>
  <c r="CW481"/>
  <c r="CW479"/>
  <c r="CX473"/>
  <c r="CX471"/>
  <c r="CX465"/>
  <c r="CX463"/>
  <c r="DG460"/>
  <c r="DI460"/>
  <c r="DF459"/>
  <c r="DJ459" s="1"/>
  <c r="DH459"/>
  <c r="DG449"/>
  <c r="Q283" i="1" s="1"/>
  <c r="DI449" i="3"/>
  <c r="DF449"/>
  <c r="P283" i="1" s="1"/>
  <c r="DH449" i="3"/>
  <c r="R283" i="1" s="1"/>
  <c r="DG447" i="3"/>
  <c r="DI447"/>
  <c r="DF447"/>
  <c r="DJ447" s="1"/>
  <c r="DH447"/>
  <c r="DG437"/>
  <c r="Q279" i="1" s="1"/>
  <c r="DI437" i="3"/>
  <c r="DF437"/>
  <c r="P279" i="1" s="1"/>
  <c r="DH437" i="3"/>
  <c r="R279" i="1" s="1"/>
  <c r="DG435" i="3"/>
  <c r="DI435"/>
  <c r="DF435"/>
  <c r="DJ435" s="1"/>
  <c r="DH435"/>
  <c r="DG433"/>
  <c r="DI433"/>
  <c r="DF433"/>
  <c r="DJ433" s="1"/>
  <c r="DH433"/>
  <c r="DG431"/>
  <c r="DI431"/>
  <c r="DF431"/>
  <c r="DJ431" s="1"/>
  <c r="DH431"/>
  <c r="DG429"/>
  <c r="DI429"/>
  <c r="DF429"/>
  <c r="DJ429" s="1"/>
  <c r="DH429"/>
  <c r="DG427"/>
  <c r="Q276" i="1" s="1"/>
  <c r="DI427" i="3"/>
  <c r="DF427"/>
  <c r="P276" i="1" s="1"/>
  <c r="DH427" i="3"/>
  <c r="R276" i="1" s="1"/>
  <c r="DG425" i="3"/>
  <c r="DI425"/>
  <c r="DF425"/>
  <c r="DJ425" s="1"/>
  <c r="DH425"/>
  <c r="DG423"/>
  <c r="DI423"/>
  <c r="DF423"/>
  <c r="DJ423" s="1"/>
  <c r="DH423"/>
  <c r="DG421"/>
  <c r="DI421"/>
  <c r="DF421"/>
  <c r="DJ421" s="1"/>
  <c r="DH421"/>
  <c r="DG419"/>
  <c r="DI419"/>
  <c r="DF419"/>
  <c r="DJ419" s="1"/>
  <c r="DH419"/>
  <c r="DG417"/>
  <c r="Q273" i="1" s="1"/>
  <c r="DI417" i="3"/>
  <c r="DF417"/>
  <c r="P273" i="1" s="1"/>
  <c r="DH417" i="3"/>
  <c r="R273" i="1" s="1"/>
  <c r="DG415" i="3"/>
  <c r="Q271" i="1" s="1"/>
  <c r="DI415" i="3"/>
  <c r="DF415"/>
  <c r="P271" i="1" s="1"/>
  <c r="DH415" i="3"/>
  <c r="R271" i="1" s="1"/>
  <c r="DG413" i="3"/>
  <c r="Q269" i="1" s="1"/>
  <c r="DI413" i="3"/>
  <c r="DF413"/>
  <c r="P269" i="1" s="1"/>
  <c r="DH413" i="3"/>
  <c r="R269" i="1" s="1"/>
  <c r="DG411" i="3"/>
  <c r="DI411"/>
  <c r="DF411"/>
  <c r="DJ411" s="1"/>
  <c r="DH411"/>
  <c r="DG409"/>
  <c r="Q267" i="1" s="1"/>
  <c r="DI409" i="3"/>
  <c r="DF409"/>
  <c r="P267" i="1" s="1"/>
  <c r="DH409" i="3"/>
  <c r="R267" i="1" s="1"/>
  <c r="DG407" i="3"/>
  <c r="DI407"/>
  <c r="DF407"/>
  <c r="DJ407" s="1"/>
  <c r="DH407"/>
  <c r="DG405"/>
  <c r="Q265" i="1" s="1"/>
  <c r="DI405" i="3"/>
  <c r="DF405"/>
  <c r="P265" i="1" s="1"/>
  <c r="DH405" i="3"/>
  <c r="R265" i="1" s="1"/>
  <c r="DG403" i="3"/>
  <c r="DI403"/>
  <c r="DF403"/>
  <c r="DJ403" s="1"/>
  <c r="DH403"/>
  <c r="DG401"/>
  <c r="Q263" i="1" s="1"/>
  <c r="DI401" i="3"/>
  <c r="DF401"/>
  <c r="DH401"/>
  <c r="R263" i="1" s="1"/>
  <c r="DG387" i="3"/>
  <c r="DI387"/>
  <c r="DF387"/>
  <c r="DJ387" s="1"/>
  <c r="DH387"/>
  <c r="DG385"/>
  <c r="DI385"/>
  <c r="DF385"/>
  <c r="DJ385" s="1"/>
  <c r="DH385"/>
  <c r="DG383"/>
  <c r="DI383"/>
  <c r="DF383"/>
  <c r="DJ383" s="1"/>
  <c r="DH383"/>
  <c r="DG381"/>
  <c r="Q257" i="1" s="1"/>
  <c r="DI381" i="3"/>
  <c r="DF381"/>
  <c r="P257" i="1" s="1"/>
  <c r="DH381" i="3"/>
  <c r="R257" i="1" s="1"/>
  <c r="DG379" i="3"/>
  <c r="DI379"/>
  <c r="DF379"/>
  <c r="DJ379" s="1"/>
  <c r="DH379"/>
  <c r="DG377"/>
  <c r="DI377"/>
  <c r="DF377"/>
  <c r="DJ377" s="1"/>
  <c r="DH377"/>
  <c r="DG375"/>
  <c r="Q255" i="1" s="1"/>
  <c r="DI375" i="3"/>
  <c r="DF375"/>
  <c r="DH375"/>
  <c r="R255" i="1" s="1"/>
  <c r="DG364" i="3"/>
  <c r="Q251" i="1" s="1"/>
  <c r="DI364" i="3"/>
  <c r="DJ364" s="1"/>
  <c r="DF364"/>
  <c r="P251" i="1" s="1"/>
  <c r="DH364" i="3"/>
  <c r="R251" i="1" s="1"/>
  <c r="DG359" i="3"/>
  <c r="Q249" i="1" s="1"/>
  <c r="DI359" i="3"/>
  <c r="DF359"/>
  <c r="P249" i="1" s="1"/>
  <c r="DH359" i="3"/>
  <c r="R249" i="1" s="1"/>
  <c r="DG357" i="3"/>
  <c r="DI357"/>
  <c r="DF357"/>
  <c r="DJ357" s="1"/>
  <c r="DH357"/>
  <c r="DG355"/>
  <c r="DI355"/>
  <c r="DF355"/>
  <c r="DJ355" s="1"/>
  <c r="DH355"/>
  <c r="DG353"/>
  <c r="Q247" i="1" s="1"/>
  <c r="DI353" i="3"/>
  <c r="DF353"/>
  <c r="DH353"/>
  <c r="R247" i="1" s="1"/>
  <c r="DG339" i="3"/>
  <c r="DI339"/>
  <c r="DF339"/>
  <c r="DJ339" s="1"/>
  <c r="DH339"/>
  <c r="CW493"/>
  <c r="CX490"/>
  <c r="CX488"/>
  <c r="CX486"/>
  <c r="CX484"/>
  <c r="CX482"/>
  <c r="CW480"/>
  <c r="CX477"/>
  <c r="CX475"/>
  <c r="CV473"/>
  <c r="U295" i="1" s="1"/>
  <c r="G1264" i="6" s="1"/>
  <c r="CX469" i="3"/>
  <c r="CX467"/>
  <c r="CV465"/>
  <c r="U290" i="1" s="1"/>
  <c r="G1238" i="6" s="1"/>
  <c r="CX461" i="3"/>
  <c r="DG235"/>
  <c r="DI235"/>
  <c r="DF235"/>
  <c r="DJ235" s="1"/>
  <c r="DH235"/>
  <c r="DG233"/>
  <c r="Q125" i="1" s="1"/>
  <c r="DI233" i="3"/>
  <c r="DF233"/>
  <c r="DH233"/>
  <c r="R125" i="1" s="1"/>
  <c r="DI458" i="3"/>
  <c r="DI457"/>
  <c r="DI456"/>
  <c r="DJ456" s="1"/>
  <c r="DI454"/>
  <c r="DI452"/>
  <c r="DI451"/>
  <c r="DI450"/>
  <c r="DJ450" s="1"/>
  <c r="DI448"/>
  <c r="DI446"/>
  <c r="DI445"/>
  <c r="DI444"/>
  <c r="DJ444" s="1"/>
  <c r="DI442"/>
  <c r="DI440"/>
  <c r="DI439"/>
  <c r="DI438"/>
  <c r="DJ438" s="1"/>
  <c r="DI436"/>
  <c r="DI434"/>
  <c r="DI432"/>
  <c r="DI430"/>
  <c r="DI428"/>
  <c r="DI426"/>
  <c r="DI424"/>
  <c r="DI422"/>
  <c r="DI420"/>
  <c r="DI418"/>
  <c r="DI416"/>
  <c r="DI414"/>
  <c r="DI412"/>
  <c r="DI410"/>
  <c r="DI408"/>
  <c r="DI406"/>
  <c r="DI404"/>
  <c r="DI402"/>
  <c r="DI400"/>
  <c r="DI398"/>
  <c r="DI396"/>
  <c r="DI394"/>
  <c r="DI392"/>
  <c r="DI390"/>
  <c r="DI388"/>
  <c r="DI386"/>
  <c r="DI384"/>
  <c r="DI382"/>
  <c r="DI380"/>
  <c r="DI378"/>
  <c r="DI376"/>
  <c r="DI374"/>
  <c r="DI372"/>
  <c r="DI370"/>
  <c r="DI368"/>
  <c r="DI366"/>
  <c r="DI363"/>
  <c r="DI361"/>
  <c r="DI360"/>
  <c r="DJ360" s="1"/>
  <c r="DI358"/>
  <c r="DI356"/>
  <c r="DI354"/>
  <c r="DI352"/>
  <c r="DI350"/>
  <c r="DI348"/>
  <c r="DI346"/>
  <c r="DI344"/>
  <c r="DI342"/>
  <c r="DI340"/>
  <c r="DI338"/>
  <c r="CX333"/>
  <c r="CX331"/>
  <c r="CX327"/>
  <c r="CW321"/>
  <c r="CW319"/>
  <c r="CX317"/>
  <c r="CX315"/>
  <c r="CX313"/>
  <c r="CW311"/>
  <c r="CW303"/>
  <c r="CW301"/>
  <c r="CX299"/>
  <c r="CX297"/>
  <c r="CX295"/>
  <c r="CX293"/>
  <c r="CW291"/>
  <c r="CW281"/>
  <c r="CW279"/>
  <c r="CX277"/>
  <c r="CX275"/>
  <c r="CX273"/>
  <c r="CX271"/>
  <c r="CW269"/>
  <c r="CW259"/>
  <c r="CW257"/>
  <c r="CX255"/>
  <c r="CX253"/>
  <c r="CX251"/>
  <c r="CW249"/>
  <c r="CW241"/>
  <c r="CW239"/>
  <c r="CX237"/>
  <c r="CW222"/>
  <c r="CW220"/>
  <c r="CW212"/>
  <c r="CW210"/>
  <c r="CX208"/>
  <c r="CW190"/>
  <c r="CW188"/>
  <c r="DF336"/>
  <c r="DH336"/>
  <c r="R241" i="1" s="1"/>
  <c r="DG336" i="3"/>
  <c r="Q241" i="1" s="1"/>
  <c r="DI336" i="3"/>
  <c r="DG231"/>
  <c r="DI231"/>
  <c r="DF231"/>
  <c r="DJ231" s="1"/>
  <c r="DH231"/>
  <c r="DG229"/>
  <c r="DI229"/>
  <c r="DF229"/>
  <c r="DJ229" s="1"/>
  <c r="DH229"/>
  <c r="DG227"/>
  <c r="Q123" i="1" s="1"/>
  <c r="DI227" i="3"/>
  <c r="DF227"/>
  <c r="P123" i="1" s="1"/>
  <c r="DH227" i="3"/>
  <c r="R123" i="1" s="1"/>
  <c r="CX334" i="3"/>
  <c r="CX332"/>
  <c r="CX326"/>
  <c r="CX324"/>
  <c r="CX322"/>
  <c r="CW320"/>
  <c r="CX318"/>
  <c r="CW312"/>
  <c r="CW310"/>
  <c r="V188" i="1" s="1"/>
  <c r="G818" i="6" s="1"/>
  <c r="CX308" i="3"/>
  <c r="CX306"/>
  <c r="CX304"/>
  <c r="CW302"/>
  <c r="CW292"/>
  <c r="CW290"/>
  <c r="V184" i="1" s="1"/>
  <c r="G774" i="6" s="1"/>
  <c r="CX288" i="3"/>
  <c r="CX286"/>
  <c r="CX284"/>
  <c r="CX282"/>
  <c r="CW280"/>
  <c r="CW270"/>
  <c r="CW268"/>
  <c r="CX266"/>
  <c r="CX264"/>
  <c r="CX262"/>
  <c r="CX260"/>
  <c r="CW258"/>
  <c r="CW250"/>
  <c r="CW248"/>
  <c r="V176" i="1" s="1"/>
  <c r="G684" i="6" s="1"/>
  <c r="CX246" i="3"/>
  <c r="CX244"/>
  <c r="CX242"/>
  <c r="CW240"/>
  <c r="CX225"/>
  <c r="CX223"/>
  <c r="CW221"/>
  <c r="CW219"/>
  <c r="V121" i="1" s="1"/>
  <c r="G580" i="6" s="1"/>
  <c r="CX217" i="3"/>
  <c r="CX215"/>
  <c r="CX213"/>
  <c r="CW211"/>
  <c r="CX207"/>
  <c r="CX205"/>
  <c r="CX203"/>
  <c r="CX197"/>
  <c r="CX195"/>
  <c r="CX193"/>
  <c r="CX191"/>
  <c r="CW189"/>
  <c r="CW187"/>
  <c r="CX185"/>
  <c r="CX183"/>
  <c r="DI236"/>
  <c r="DI234"/>
  <c r="DI232"/>
  <c r="DI230"/>
  <c r="DI228"/>
  <c r="CX182"/>
  <c r="CX180"/>
  <c r="CX176"/>
  <c r="CX174"/>
  <c r="CX172"/>
  <c r="CX170"/>
  <c r="CW168"/>
  <c r="CX166"/>
  <c r="CX164"/>
  <c r="CX162"/>
  <c r="CX160"/>
  <c r="CX156"/>
  <c r="CX152"/>
  <c r="CX150"/>
  <c r="CW148"/>
  <c r="CX146"/>
  <c r="CX144"/>
  <c r="CX142"/>
  <c r="CX140"/>
  <c r="CX136"/>
  <c r="CX130"/>
  <c r="CX126"/>
  <c r="CX124"/>
  <c r="CX122"/>
  <c r="CX114"/>
  <c r="CX112"/>
  <c r="CW110"/>
  <c r="CX108"/>
  <c r="CX181"/>
  <c r="CX171"/>
  <c r="CX169"/>
  <c r="CX153"/>
  <c r="CX151"/>
  <c r="CX149"/>
  <c r="CX135"/>
  <c r="CX133"/>
  <c r="CX131"/>
  <c r="CX129"/>
  <c r="CX117"/>
  <c r="CW111"/>
  <c r="CX107"/>
  <c r="DF106"/>
  <c r="DJ106" s="1"/>
  <c r="DH106"/>
  <c r="DG105"/>
  <c r="DI105"/>
  <c r="DF104"/>
  <c r="DJ104" s="1"/>
  <c r="DH104"/>
  <c r="DG103"/>
  <c r="DI103"/>
  <c r="DF102"/>
  <c r="DJ102" s="1"/>
  <c r="DH102"/>
  <c r="DG88"/>
  <c r="DI88"/>
  <c r="DJ88" s="1"/>
  <c r="DF88"/>
  <c r="DH88"/>
  <c r="DG79"/>
  <c r="DI79"/>
  <c r="DF79"/>
  <c r="DH79"/>
  <c r="DG77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F10"/>
  <c r="P30" i="1" s="1"/>
  <c r="DH10" i="3"/>
  <c r="R30" i="1" s="1"/>
  <c r="CX101" i="3"/>
  <c r="CX99"/>
  <c r="DG100"/>
  <c r="DJ100" s="1"/>
  <c r="DI100"/>
  <c r="DG98"/>
  <c r="DI98"/>
  <c r="DF97"/>
  <c r="DH97"/>
  <c r="DG96"/>
  <c r="DI96"/>
  <c r="DF95"/>
  <c r="DJ95" s="1"/>
  <c r="DH95"/>
  <c r="DG94"/>
  <c r="DI94"/>
  <c r="DF93"/>
  <c r="DJ93" s="1"/>
  <c r="DH93"/>
  <c r="DG92"/>
  <c r="DI92"/>
  <c r="DG86"/>
  <c r="DI86"/>
  <c r="DF86"/>
  <c r="DJ86" s="1"/>
  <c r="DH86"/>
  <c r="DG84"/>
  <c r="DI84"/>
  <c r="DF84"/>
  <c r="DJ84" s="1"/>
  <c r="DH84"/>
  <c r="DG72"/>
  <c r="Q44" i="1" s="1"/>
  <c r="DI72" i="3"/>
  <c r="DJ72" s="1"/>
  <c r="DF72"/>
  <c r="P44" i="1" s="1"/>
  <c r="DH72" i="3"/>
  <c r="R44" i="1" s="1"/>
  <c r="DG60" i="3"/>
  <c r="Q42" i="1" s="1"/>
  <c r="DI60" i="3"/>
  <c r="DF60"/>
  <c r="P42" i="1" s="1"/>
  <c r="DH60" i="3"/>
  <c r="R42" i="1" s="1"/>
  <c r="DG58" i="3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F7" i="3"/>
  <c r="DJ7" s="1"/>
  <c r="DH7"/>
  <c r="DG7"/>
  <c r="DI7"/>
  <c r="DF5"/>
  <c r="DJ5" s="1"/>
  <c r="DH5"/>
  <c r="DG5"/>
  <c r="DI5"/>
  <c r="DG2"/>
  <c r="Q28" i="1" s="1"/>
  <c r="DI2" i="3"/>
  <c r="DF2"/>
  <c r="P28" i="1" s="1"/>
  <c r="DH2" i="3"/>
  <c r="R28" i="1" s="1"/>
  <c r="DI87" i="3"/>
  <c r="DI85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AH69" i="1" l="1"/>
  <c r="G298" i="6"/>
  <c r="O57" i="1"/>
  <c r="GM57" s="1"/>
  <c r="GP57" s="1"/>
  <c r="L357" i="6"/>
  <c r="O61" i="1"/>
  <c r="GM61" s="1"/>
  <c r="GP61" s="1"/>
  <c r="L401" i="6"/>
  <c r="O65" i="1"/>
  <c r="GM65" s="1"/>
  <c r="GP65" s="1"/>
  <c r="L445" i="6"/>
  <c r="O122" i="1"/>
  <c r="GM122" s="1"/>
  <c r="GP122" s="1"/>
  <c r="L592" i="6"/>
  <c r="O183" i="1"/>
  <c r="GM183" s="1"/>
  <c r="GP183" s="1"/>
  <c r="L764" i="6"/>
  <c r="O67" i="1"/>
  <c r="GM67" s="1"/>
  <c r="GP67" s="1"/>
  <c r="L467" i="6"/>
  <c r="O116" i="1"/>
  <c r="GM116" s="1"/>
  <c r="GP116" s="1"/>
  <c r="L525" i="6"/>
  <c r="O120" i="1"/>
  <c r="GM120" s="1"/>
  <c r="GP120" s="1"/>
  <c r="L570" i="6"/>
  <c r="O177" i="1"/>
  <c r="GM177" s="1"/>
  <c r="GP177" s="1"/>
  <c r="L695" i="6"/>
  <c r="O181" i="1"/>
  <c r="GM181" s="1"/>
  <c r="GP181" s="1"/>
  <c r="L741" i="6"/>
  <c r="O189" i="1"/>
  <c r="GM189" s="1"/>
  <c r="GP189" s="1"/>
  <c r="L829" i="6"/>
  <c r="O296" i="1"/>
  <c r="GM296" s="1"/>
  <c r="GP296" s="1"/>
  <c r="L1270" i="6"/>
  <c r="O300" i="1"/>
  <c r="GM300" s="1"/>
  <c r="GP300" s="1"/>
  <c r="L1320" i="6"/>
  <c r="O312" i="1"/>
  <c r="GM312" s="1"/>
  <c r="GP312" s="1"/>
  <c r="L1440" i="6"/>
  <c r="O316" i="1"/>
  <c r="GM316" s="1"/>
  <c r="GP316" s="1"/>
  <c r="L1486" i="6"/>
  <c r="O389" i="1"/>
  <c r="GM389" s="1"/>
  <c r="GP389" s="1"/>
  <c r="L1761" i="6"/>
  <c r="O442" i="1"/>
  <c r="GM442" s="1"/>
  <c r="GP442" s="1"/>
  <c r="L1867" i="6"/>
  <c r="O291" i="1"/>
  <c r="GM291" s="1"/>
  <c r="GP291" s="1"/>
  <c r="L1243" i="6"/>
  <c r="O302" i="1"/>
  <c r="GM302" s="1"/>
  <c r="GP302" s="1"/>
  <c r="L1345" i="6"/>
  <c r="O440" i="1"/>
  <c r="GM440" s="1"/>
  <c r="GP440" s="1"/>
  <c r="L1844" i="6"/>
  <c r="O118" i="1"/>
  <c r="GM118" s="1"/>
  <c r="GP118" s="1"/>
  <c r="L548" i="6"/>
  <c r="O175" i="1"/>
  <c r="GM175" s="1"/>
  <c r="GP175" s="1"/>
  <c r="L674" i="6"/>
  <c r="O179" i="1"/>
  <c r="GM179" s="1"/>
  <c r="GP179" s="1"/>
  <c r="L718" i="6"/>
  <c r="O187" i="1"/>
  <c r="GM187" s="1"/>
  <c r="GP187" s="1"/>
  <c r="L808" i="6"/>
  <c r="O191" i="1"/>
  <c r="GM191" s="1"/>
  <c r="GP191" s="1"/>
  <c r="L850" i="6"/>
  <c r="O59" i="1"/>
  <c r="GM59" s="1"/>
  <c r="GP59" s="1"/>
  <c r="L379" i="6"/>
  <c r="O63" i="1"/>
  <c r="GM63" s="1"/>
  <c r="GP63" s="1"/>
  <c r="L423" i="6"/>
  <c r="O185" i="1"/>
  <c r="GM185" s="1"/>
  <c r="GP185" s="1"/>
  <c r="L787" i="6"/>
  <c r="O193" i="1"/>
  <c r="GM193" s="1"/>
  <c r="GP193" s="1"/>
  <c r="L871" i="6"/>
  <c r="O304" i="1"/>
  <c r="GM304" s="1"/>
  <c r="GP304" s="1"/>
  <c r="L1370" i="6"/>
  <c r="O373" i="1"/>
  <c r="GM373" s="1"/>
  <c r="GP373" s="1"/>
  <c r="L1611" i="6"/>
  <c r="O288" i="1"/>
  <c r="GM288" s="1"/>
  <c r="GP288" s="1"/>
  <c r="L1231" i="6"/>
  <c r="O294" i="1"/>
  <c r="GM294" s="1"/>
  <c r="GP294" s="1"/>
  <c r="L1257" i="6"/>
  <c r="O298" i="1"/>
  <c r="GM298" s="1"/>
  <c r="GP298" s="1"/>
  <c r="L1295" i="6"/>
  <c r="O310" i="1"/>
  <c r="GM310" s="1"/>
  <c r="GP310" s="1"/>
  <c r="L1418" i="6"/>
  <c r="O314" i="1"/>
  <c r="GM314" s="1"/>
  <c r="GP314" s="1"/>
  <c r="L1463" i="6"/>
  <c r="O375" i="1"/>
  <c r="GM375" s="1"/>
  <c r="GP375" s="1"/>
  <c r="L1634" i="6"/>
  <c r="O391" i="1"/>
  <c r="GM391" s="1"/>
  <c r="GP391" s="1"/>
  <c r="L1786" i="6"/>
  <c r="AW1909"/>
  <c r="AN1909"/>
  <c r="AW1881"/>
  <c r="AN1881"/>
  <c r="AX128" i="1"/>
  <c r="CI393"/>
  <c r="BZ362"/>
  <c r="AQ393"/>
  <c r="AN947" i="6"/>
  <c r="AN618"/>
  <c r="AW270"/>
  <c r="AW186"/>
  <c r="AR2064"/>
  <c r="L2061" s="1"/>
  <c r="L2060"/>
  <c r="L2042"/>
  <c r="AR2046"/>
  <c r="L2043" s="1"/>
  <c r="L2024"/>
  <c r="AR2028"/>
  <c r="L2025" s="1"/>
  <c r="L1969"/>
  <c r="L1794"/>
  <c r="L1545"/>
  <c r="L1806"/>
  <c r="L1494"/>
  <c r="L1506"/>
  <c r="L920"/>
  <c r="L891"/>
  <c r="L879"/>
  <c r="L675"/>
  <c r="L2387"/>
  <c r="L2399"/>
  <c r="L314"/>
  <c r="L2407"/>
  <c r="L2419"/>
  <c r="L487"/>
  <c r="L475"/>
  <c r="L69"/>
  <c r="L2412"/>
  <c r="K40"/>
  <c r="L2461"/>
  <c r="L480"/>
  <c r="L2314"/>
  <c r="L1936"/>
  <c r="L1495"/>
  <c r="L1868"/>
  <c r="L1689"/>
  <c r="L1635"/>
  <c r="L1569"/>
  <c r="L1799"/>
  <c r="L626"/>
  <c r="L1464"/>
  <c r="L1296"/>
  <c r="L1186"/>
  <c r="L1169"/>
  <c r="L809"/>
  <c r="L719"/>
  <c r="L884"/>
  <c r="L593"/>
  <c r="L631"/>
  <c r="L424"/>
  <c r="L402"/>
  <c r="L271"/>
  <c r="L187"/>
  <c r="L107"/>
  <c r="L2051"/>
  <c r="AR2055"/>
  <c r="L2052" s="1"/>
  <c r="L2033"/>
  <c r="AR2037"/>
  <c r="L2034" s="1"/>
  <c r="L1986"/>
  <c r="AR1990"/>
  <c r="L1987" s="1"/>
  <c r="L1931"/>
  <c r="L1845"/>
  <c r="L1943"/>
  <c r="L2459"/>
  <c r="L2457" s="1"/>
  <c r="L2410"/>
  <c r="L478"/>
  <c r="L476" s="1"/>
  <c r="L2437"/>
  <c r="L1762"/>
  <c r="L1934"/>
  <c r="L1667"/>
  <c r="L1369"/>
  <c r="L1319"/>
  <c r="L830"/>
  <c r="L788"/>
  <c r="L549"/>
  <c r="L1866"/>
  <c r="L1687"/>
  <c r="L1633"/>
  <c r="L1567"/>
  <c r="L1797"/>
  <c r="L1543"/>
  <c r="L1485"/>
  <c r="L638"/>
  <c r="L1462"/>
  <c r="L1294"/>
  <c r="L1184"/>
  <c r="L1167"/>
  <c r="L807"/>
  <c r="L717"/>
  <c r="L882"/>
  <c r="L880" s="1"/>
  <c r="L591"/>
  <c r="L629"/>
  <c r="L627" s="1"/>
  <c r="L2388"/>
  <c r="L422"/>
  <c r="L400"/>
  <c r="L269"/>
  <c r="L185"/>
  <c r="L124"/>
  <c r="L105"/>
  <c r="CD195" i="1"/>
  <c r="AU195" s="1"/>
  <c r="AH393"/>
  <c r="U529"/>
  <c r="V182"/>
  <c r="G751" i="6" s="1"/>
  <c r="V62" i="1"/>
  <c r="G411" i="6" s="1"/>
  <c r="DJ41" i="3"/>
  <c r="S38" i="1"/>
  <c r="CP38" s="1"/>
  <c r="O38" s="1"/>
  <c r="DJ71" i="3"/>
  <c r="S44" i="1"/>
  <c r="DJ17" i="3"/>
  <c r="S32" i="1"/>
  <c r="DJ33" i="3"/>
  <c r="S36" i="1"/>
  <c r="DJ49" i="3"/>
  <c r="S40" i="1"/>
  <c r="CP40" s="1"/>
  <c r="O40" s="1"/>
  <c r="DJ2" i="3"/>
  <c r="S28" i="1"/>
  <c r="CP28" s="1"/>
  <c r="O28" s="1"/>
  <c r="DJ60" i="3"/>
  <c r="S42" i="1"/>
  <c r="CP42" s="1"/>
  <c r="O42" s="1"/>
  <c r="DJ98" i="3"/>
  <c r="DG99"/>
  <c r="DI99"/>
  <c r="DH99"/>
  <c r="DF99"/>
  <c r="DJ10"/>
  <c r="S30" i="1"/>
  <c r="DJ79" i="3"/>
  <c r="S46" i="1"/>
  <c r="DG107" i="3"/>
  <c r="DI107"/>
  <c r="DF107"/>
  <c r="DH107"/>
  <c r="DF117"/>
  <c r="DH117"/>
  <c r="DG117"/>
  <c r="DI117"/>
  <c r="DJ117" s="1"/>
  <c r="DG131"/>
  <c r="DI131"/>
  <c r="DF131"/>
  <c r="DJ131" s="1"/>
  <c r="DH131"/>
  <c r="DG135"/>
  <c r="DI135"/>
  <c r="DF135"/>
  <c r="DH135"/>
  <c r="DG151"/>
  <c r="DI151"/>
  <c r="DF151"/>
  <c r="DJ151" s="1"/>
  <c r="DH151"/>
  <c r="DG169"/>
  <c r="DI169"/>
  <c r="DF169"/>
  <c r="DJ169" s="1"/>
  <c r="DH169"/>
  <c r="DG181"/>
  <c r="DI181"/>
  <c r="DF181"/>
  <c r="DJ181" s="1"/>
  <c r="DH181"/>
  <c r="DG114"/>
  <c r="DI114"/>
  <c r="DF114"/>
  <c r="DJ114" s="1"/>
  <c r="DH114"/>
  <c r="DF124"/>
  <c r="DJ124" s="1"/>
  <c r="DH124"/>
  <c r="DG124"/>
  <c r="DI124"/>
  <c r="DF130"/>
  <c r="DJ130" s="1"/>
  <c r="DH130"/>
  <c r="DG130"/>
  <c r="DI130"/>
  <c r="DF140"/>
  <c r="DJ140" s="1"/>
  <c r="DH140"/>
  <c r="DG140"/>
  <c r="DI140"/>
  <c r="DF144"/>
  <c r="DJ144" s="1"/>
  <c r="DH144"/>
  <c r="DG144"/>
  <c r="DI144"/>
  <c r="DF152"/>
  <c r="DJ152" s="1"/>
  <c r="DH152"/>
  <c r="DG152"/>
  <c r="DI152"/>
  <c r="DF160"/>
  <c r="DJ160" s="1"/>
  <c r="DH160"/>
  <c r="DG160"/>
  <c r="DI160"/>
  <c r="DF164"/>
  <c r="DJ164" s="1"/>
  <c r="DH164"/>
  <c r="DG164"/>
  <c r="DI164"/>
  <c r="DF172"/>
  <c r="DJ172" s="1"/>
  <c r="DH172"/>
  <c r="DG172"/>
  <c r="DI172"/>
  <c r="DF176"/>
  <c r="DH176"/>
  <c r="DG176"/>
  <c r="DI176"/>
  <c r="DJ176" s="1"/>
  <c r="DF182"/>
  <c r="DJ182" s="1"/>
  <c r="DG182"/>
  <c r="DI182"/>
  <c r="DH182"/>
  <c r="DG183"/>
  <c r="DI183"/>
  <c r="DF183"/>
  <c r="DJ183" s="1"/>
  <c r="DH183"/>
  <c r="DG191"/>
  <c r="DI191"/>
  <c r="DF191"/>
  <c r="DJ191" s="1"/>
  <c r="DH191"/>
  <c r="DG195"/>
  <c r="DI195"/>
  <c r="DF195"/>
  <c r="DJ195" s="1"/>
  <c r="DH195"/>
  <c r="DG203"/>
  <c r="DI203"/>
  <c r="DF203"/>
  <c r="DJ203" s="1"/>
  <c r="DH203"/>
  <c r="DG207"/>
  <c r="DI207"/>
  <c r="DF207"/>
  <c r="DH207"/>
  <c r="DG213"/>
  <c r="DI213"/>
  <c r="DF213"/>
  <c r="DJ213" s="1"/>
  <c r="DH213"/>
  <c r="DG217"/>
  <c r="DI217"/>
  <c r="DF217"/>
  <c r="DH217"/>
  <c r="DG225"/>
  <c r="DI225"/>
  <c r="DF225"/>
  <c r="DJ225" s="1"/>
  <c r="DH225"/>
  <c r="DG242"/>
  <c r="DI242"/>
  <c r="DF242"/>
  <c r="DJ242" s="1"/>
  <c r="DH242"/>
  <c r="DG246"/>
  <c r="DI246"/>
  <c r="DF246"/>
  <c r="DH246"/>
  <c r="DG260"/>
  <c r="DI260"/>
  <c r="DF260"/>
  <c r="DJ260" s="1"/>
  <c r="DH260"/>
  <c r="DG264"/>
  <c r="DI264"/>
  <c r="DF264"/>
  <c r="DJ264" s="1"/>
  <c r="DH264"/>
  <c r="DG284"/>
  <c r="DI284"/>
  <c r="DF284"/>
  <c r="DJ284" s="1"/>
  <c r="DH284"/>
  <c r="DG288"/>
  <c r="DI288"/>
  <c r="DF288"/>
  <c r="DH288"/>
  <c r="DG304"/>
  <c r="DI304"/>
  <c r="DF304"/>
  <c r="DJ304" s="1"/>
  <c r="DH304"/>
  <c r="DG308"/>
  <c r="DI308"/>
  <c r="DF308"/>
  <c r="DH308"/>
  <c r="DG324"/>
  <c r="DI324"/>
  <c r="DF324"/>
  <c r="DJ324" s="1"/>
  <c r="DH324"/>
  <c r="DF332"/>
  <c r="DJ332" s="1"/>
  <c r="DH332"/>
  <c r="DG332"/>
  <c r="DI332"/>
  <c r="DJ227"/>
  <c r="S123" i="1"/>
  <c r="DF208" i="3"/>
  <c r="DH208"/>
  <c r="DG208"/>
  <c r="DI208"/>
  <c r="DJ208" s="1"/>
  <c r="DG253"/>
  <c r="DI253"/>
  <c r="DF253"/>
  <c r="DJ253" s="1"/>
  <c r="DH253"/>
  <c r="AH26" i="1"/>
  <c r="U69"/>
  <c r="CP32"/>
  <c r="O32" s="1"/>
  <c r="R46"/>
  <c r="R48"/>
  <c r="V115"/>
  <c r="G512" i="6" s="1"/>
  <c r="V180" i="1"/>
  <c r="G728" i="6" s="1"/>
  <c r="S241" i="1"/>
  <c r="V174"/>
  <c r="G663" i="6" s="1"/>
  <c r="V178" i="1"/>
  <c r="G705" i="6" s="1"/>
  <c r="AH318" i="1"/>
  <c r="DJ25" i="3"/>
  <c r="S34" i="1"/>
  <c r="DJ87" i="3"/>
  <c r="S48" i="1"/>
  <c r="DG101" i="3"/>
  <c r="DI101"/>
  <c r="DH101"/>
  <c r="R50" i="1" s="1"/>
  <c r="DF101" i="3"/>
  <c r="DG129"/>
  <c r="DI129"/>
  <c r="DF129"/>
  <c r="DJ129" s="1"/>
  <c r="DH129"/>
  <c r="DG133"/>
  <c r="DI133"/>
  <c r="DF133"/>
  <c r="DJ133" s="1"/>
  <c r="DH133"/>
  <c r="DG149"/>
  <c r="DI149"/>
  <c r="DF149"/>
  <c r="DJ149" s="1"/>
  <c r="DH149"/>
  <c r="DG153"/>
  <c r="DI153"/>
  <c r="DF153"/>
  <c r="DJ153" s="1"/>
  <c r="DH153"/>
  <c r="DG171"/>
  <c r="DI171"/>
  <c r="DF171"/>
  <c r="DJ171" s="1"/>
  <c r="DH171"/>
  <c r="DF108"/>
  <c r="DH108"/>
  <c r="DG108"/>
  <c r="DI108"/>
  <c r="DJ108" s="1"/>
  <c r="DG112"/>
  <c r="DI112"/>
  <c r="DF112"/>
  <c r="DJ112" s="1"/>
  <c r="DH112"/>
  <c r="DF122"/>
  <c r="DJ122" s="1"/>
  <c r="DH122"/>
  <c r="DG122"/>
  <c r="DI122"/>
  <c r="DF126"/>
  <c r="DH126"/>
  <c r="DG126"/>
  <c r="DI126"/>
  <c r="DJ126" s="1"/>
  <c r="DF136"/>
  <c r="DH136"/>
  <c r="DG136"/>
  <c r="DI136"/>
  <c r="DJ136" s="1"/>
  <c r="DF142"/>
  <c r="DJ142" s="1"/>
  <c r="DH142"/>
  <c r="DG142"/>
  <c r="DI142"/>
  <c r="DF146"/>
  <c r="DH146"/>
  <c r="DG146"/>
  <c r="DI146"/>
  <c r="DJ146" s="1"/>
  <c r="DF150"/>
  <c r="DJ150" s="1"/>
  <c r="DH150"/>
  <c r="DG150"/>
  <c r="DI150"/>
  <c r="DF156"/>
  <c r="DH156"/>
  <c r="DG156"/>
  <c r="DI156"/>
  <c r="DJ156" s="1"/>
  <c r="DF162"/>
  <c r="DJ162" s="1"/>
  <c r="DH162"/>
  <c r="DG162"/>
  <c r="DI162"/>
  <c r="DF166"/>
  <c r="DH166"/>
  <c r="DG166"/>
  <c r="DI166"/>
  <c r="DJ166" s="1"/>
  <c r="DF170"/>
  <c r="DJ170" s="1"/>
  <c r="DH170"/>
  <c r="DG170"/>
  <c r="DI170"/>
  <c r="DF174"/>
  <c r="DJ174" s="1"/>
  <c r="DH174"/>
  <c r="DG174"/>
  <c r="DI174"/>
  <c r="DF180"/>
  <c r="DJ180" s="1"/>
  <c r="DH180"/>
  <c r="DG180"/>
  <c r="DI180"/>
  <c r="DJ232"/>
  <c r="S125" i="1"/>
  <c r="DG185" i="3"/>
  <c r="DI185"/>
  <c r="DF185"/>
  <c r="DH185"/>
  <c r="DG193"/>
  <c r="DI193"/>
  <c r="DF193"/>
  <c r="DJ193" s="1"/>
  <c r="DH193"/>
  <c r="DG197"/>
  <c r="DI197"/>
  <c r="DJ197" s="1"/>
  <c r="DF197"/>
  <c r="DH197"/>
  <c r="DG205"/>
  <c r="DI205"/>
  <c r="DF205"/>
  <c r="DJ205" s="1"/>
  <c r="DH205"/>
  <c r="DG215"/>
  <c r="DI215"/>
  <c r="DF215"/>
  <c r="DJ215" s="1"/>
  <c r="DH215"/>
  <c r="DG223"/>
  <c r="DI223"/>
  <c r="DF223"/>
  <c r="DJ223" s="1"/>
  <c r="DH223"/>
  <c r="DG244"/>
  <c r="DI244"/>
  <c r="DF244"/>
  <c r="DJ244" s="1"/>
  <c r="DH244"/>
  <c r="DG262"/>
  <c r="DI262"/>
  <c r="DF262"/>
  <c r="DJ262" s="1"/>
  <c r="DH262"/>
  <c r="DG266"/>
  <c r="DI266"/>
  <c r="DF266"/>
  <c r="DH266"/>
  <c r="DG282"/>
  <c r="DI282"/>
  <c r="DF282"/>
  <c r="DJ282" s="1"/>
  <c r="DH282"/>
  <c r="DG286"/>
  <c r="DI286"/>
  <c r="DF286"/>
  <c r="DJ286" s="1"/>
  <c r="DH286"/>
  <c r="DG306"/>
  <c r="DI306"/>
  <c r="DF306"/>
  <c r="DJ306" s="1"/>
  <c r="DH306"/>
  <c r="DF318"/>
  <c r="DH318"/>
  <c r="DG318"/>
  <c r="DI318"/>
  <c r="DJ318" s="1"/>
  <c r="DG322"/>
  <c r="DI322"/>
  <c r="DF322"/>
  <c r="DJ322" s="1"/>
  <c r="DH322"/>
  <c r="DG326"/>
  <c r="DI326"/>
  <c r="DF326"/>
  <c r="DH326"/>
  <c r="DF334"/>
  <c r="DJ334" s="1"/>
  <c r="DH334"/>
  <c r="DG334"/>
  <c r="DI334"/>
  <c r="DJ336"/>
  <c r="P241" i="1"/>
  <c r="DG237" i="3"/>
  <c r="DI237"/>
  <c r="DF237"/>
  <c r="DH237"/>
  <c r="DG251"/>
  <c r="DI251"/>
  <c r="DF251"/>
  <c r="DJ251" s="1"/>
  <c r="DH251"/>
  <c r="DG255"/>
  <c r="DI255"/>
  <c r="DF255"/>
  <c r="DH255"/>
  <c r="DG271"/>
  <c r="DI271"/>
  <c r="DF271"/>
  <c r="DJ271" s="1"/>
  <c r="DH271"/>
  <c r="DG275"/>
  <c r="DI275"/>
  <c r="DF275"/>
  <c r="DJ275" s="1"/>
  <c r="DH275"/>
  <c r="DG295"/>
  <c r="DI295"/>
  <c r="DF295"/>
  <c r="DJ295" s="1"/>
  <c r="DH295"/>
  <c r="DG299"/>
  <c r="DI299"/>
  <c r="DF299"/>
  <c r="DH299"/>
  <c r="DG313"/>
  <c r="DI313"/>
  <c r="DF313"/>
  <c r="DJ313" s="1"/>
  <c r="DH313"/>
  <c r="DG317"/>
  <c r="DI317"/>
  <c r="DF317"/>
  <c r="DH317"/>
  <c r="DG331"/>
  <c r="DI331"/>
  <c r="DF331"/>
  <c r="DJ331" s="1"/>
  <c r="DH331"/>
  <c r="DJ374"/>
  <c r="S255" i="1"/>
  <c r="DJ233" i="3"/>
  <c r="P125" i="1"/>
  <c r="CP125" s="1"/>
  <c r="O125" s="1"/>
  <c r="DF469" i="3"/>
  <c r="DH469"/>
  <c r="DI469"/>
  <c r="DG469"/>
  <c r="DF475"/>
  <c r="DJ475" s="1"/>
  <c r="DH475"/>
  <c r="DG475"/>
  <c r="DI475"/>
  <c r="DF484"/>
  <c r="DJ484" s="1"/>
  <c r="DH484"/>
  <c r="DG484"/>
  <c r="DI484"/>
  <c r="DF488"/>
  <c r="DJ488" s="1"/>
  <c r="DH488"/>
  <c r="DG488"/>
  <c r="DI488"/>
  <c r="DJ353"/>
  <c r="P247" i="1"/>
  <c r="AH362"/>
  <c r="U393"/>
  <c r="CP36"/>
  <c r="O36" s="1"/>
  <c r="CP44"/>
  <c r="O44" s="1"/>
  <c r="P50"/>
  <c r="Q50"/>
  <c r="CP30"/>
  <c r="O30" s="1"/>
  <c r="CP34"/>
  <c r="O34" s="1"/>
  <c r="P46"/>
  <c r="Q46"/>
  <c r="P48"/>
  <c r="Q48"/>
  <c r="CP123"/>
  <c r="O123" s="1"/>
  <c r="DG273" i="3"/>
  <c r="DI273"/>
  <c r="DF273"/>
  <c r="DJ273" s="1"/>
  <c r="DH273"/>
  <c r="DG277"/>
  <c r="DI277"/>
  <c r="DF277"/>
  <c r="DH277"/>
  <c r="DG293"/>
  <c r="DI293"/>
  <c r="DF293"/>
  <c r="DJ293" s="1"/>
  <c r="DH293"/>
  <c r="DG297"/>
  <c r="DI297"/>
  <c r="DF297"/>
  <c r="DJ297" s="1"/>
  <c r="DH297"/>
  <c r="DG315"/>
  <c r="DI315"/>
  <c r="DF315"/>
  <c r="DJ315" s="1"/>
  <c r="DH315"/>
  <c r="DF327"/>
  <c r="DH327"/>
  <c r="DG327"/>
  <c r="DI327"/>
  <c r="DJ327" s="1"/>
  <c r="DG333"/>
  <c r="DI333"/>
  <c r="DF333"/>
  <c r="DJ333" s="1"/>
  <c r="DH333"/>
  <c r="DJ340"/>
  <c r="S243" i="1"/>
  <c r="DJ352" i="3"/>
  <c r="S247" i="1"/>
  <c r="DJ363" i="3"/>
  <c r="S251" i="1"/>
  <c r="DJ388" i="3"/>
  <c r="S259" i="1"/>
  <c r="DJ400" i="3"/>
  <c r="S263" i="1"/>
  <c r="DF461" i="3"/>
  <c r="DH461"/>
  <c r="DI461"/>
  <c r="DG461"/>
  <c r="DF467"/>
  <c r="DJ467" s="1"/>
  <c r="DH467"/>
  <c r="DG467"/>
  <c r="DI467"/>
  <c r="DF477"/>
  <c r="DH477"/>
  <c r="DI477"/>
  <c r="DG477"/>
  <c r="DF482"/>
  <c r="DJ482" s="1"/>
  <c r="DH482"/>
  <c r="DG482"/>
  <c r="DI482"/>
  <c r="DF486"/>
  <c r="DJ486" s="1"/>
  <c r="DH486"/>
  <c r="DG486"/>
  <c r="DI486"/>
  <c r="DF490"/>
  <c r="DH490"/>
  <c r="DI490"/>
  <c r="DG490"/>
  <c r="DJ359"/>
  <c r="S249" i="1"/>
  <c r="CP249" s="1"/>
  <c r="O249" s="1"/>
  <c r="DJ381" i="3"/>
  <c r="S257" i="1"/>
  <c r="DJ405" i="3"/>
  <c r="S265" i="1"/>
  <c r="CP265" s="1"/>
  <c r="O265" s="1"/>
  <c r="DJ409" i="3"/>
  <c r="S267" i="1"/>
  <c r="DJ413" i="3"/>
  <c r="S269" i="1"/>
  <c r="CP269" s="1"/>
  <c r="O269" s="1"/>
  <c r="DJ415" i="3"/>
  <c r="S271" i="1"/>
  <c r="DJ417" i="3"/>
  <c r="S273" i="1"/>
  <c r="CP273" s="1"/>
  <c r="O273" s="1"/>
  <c r="DJ427" i="3"/>
  <c r="S276" i="1"/>
  <c r="DJ437" i="3"/>
  <c r="S279" i="1"/>
  <c r="CP279" s="1"/>
  <c r="O279" s="1"/>
  <c r="DJ449" i="3"/>
  <c r="S283" i="1"/>
  <c r="DF463" i="3"/>
  <c r="DJ463" s="1"/>
  <c r="DH463"/>
  <c r="DI463"/>
  <c r="DG463"/>
  <c r="DF471"/>
  <c r="DJ471" s="1"/>
  <c r="DH471"/>
  <c r="DI471"/>
  <c r="DG471"/>
  <c r="DJ529"/>
  <c r="S305" i="1"/>
  <c r="DJ592" i="3"/>
  <c r="S366" i="1"/>
  <c r="CP366" s="1"/>
  <c r="O366" s="1"/>
  <c r="DJ653" i="3"/>
  <c r="S382" i="1"/>
  <c r="CP382" s="1"/>
  <c r="O382" s="1"/>
  <c r="DJ751" i="3"/>
  <c r="S500" i="1"/>
  <c r="CP500" s="1"/>
  <c r="O500" s="1"/>
  <c r="DJ763" i="3"/>
  <c r="S505" i="1"/>
  <c r="CP505" s="1"/>
  <c r="O505" s="1"/>
  <c r="DJ767" i="3"/>
  <c r="S507" i="1"/>
  <c r="CP507" s="1"/>
  <c r="O507" s="1"/>
  <c r="DJ771" i="3"/>
  <c r="S509" i="1"/>
  <c r="CP509" s="1"/>
  <c r="O509" s="1"/>
  <c r="DJ775" i="3"/>
  <c r="S511" i="1"/>
  <c r="DJ779" i="3"/>
  <c r="S513" i="1"/>
  <c r="CP513" s="1"/>
  <c r="O513" s="1"/>
  <c r="DJ783" i="3"/>
  <c r="S515" i="1"/>
  <c r="CP515" s="1"/>
  <c r="O515" s="1"/>
  <c r="DJ787" i="3"/>
  <c r="S517" i="1"/>
  <c r="CP517" s="1"/>
  <c r="O517" s="1"/>
  <c r="DJ791" i="3"/>
  <c r="S519" i="1"/>
  <c r="CP519" s="1"/>
  <c r="O519" s="1"/>
  <c r="DJ345" i="3"/>
  <c r="S245" i="1"/>
  <c r="CP245" s="1"/>
  <c r="O245" s="1"/>
  <c r="DJ367" i="3"/>
  <c r="S253" i="1"/>
  <c r="DJ395" i="3"/>
  <c r="S261" i="1"/>
  <c r="CP261" s="1"/>
  <c r="O261" s="1"/>
  <c r="DJ443" i="3"/>
  <c r="S281" i="1"/>
  <c r="DJ455" i="3"/>
  <c r="S285" i="1"/>
  <c r="DG480" i="3"/>
  <c r="DI480"/>
  <c r="DH480"/>
  <c r="DF480"/>
  <c r="DG496"/>
  <c r="DI496"/>
  <c r="DF496"/>
  <c r="DJ496" s="1"/>
  <c r="DH496"/>
  <c r="DG500"/>
  <c r="DI500"/>
  <c r="DF500"/>
  <c r="DJ500" s="1"/>
  <c r="DH500"/>
  <c r="DG504"/>
  <c r="DI504"/>
  <c r="DJ504" s="1"/>
  <c r="DF504"/>
  <c r="DH504"/>
  <c r="DG524"/>
  <c r="DI524"/>
  <c r="DF524"/>
  <c r="DJ524" s="1"/>
  <c r="DH524"/>
  <c r="DG528"/>
  <c r="DI528"/>
  <c r="DF528"/>
  <c r="DJ528" s="1"/>
  <c r="DH528"/>
  <c r="DG567"/>
  <c r="DI567"/>
  <c r="DF567"/>
  <c r="DJ567" s="1"/>
  <c r="DH567"/>
  <c r="DG571"/>
  <c r="DI571"/>
  <c r="DJ571" s="1"/>
  <c r="DF571"/>
  <c r="DH571"/>
  <c r="DF808"/>
  <c r="DH808"/>
  <c r="DI808"/>
  <c r="DG808"/>
  <c r="DJ812"/>
  <c r="S531" i="1"/>
  <c r="CP531" s="1"/>
  <c r="O531" s="1"/>
  <c r="DJ816" i="3"/>
  <c r="S533" i="1"/>
  <c r="CP533" s="1"/>
  <c r="O533" s="1"/>
  <c r="F82"/>
  <c r="BB26"/>
  <c r="BB627"/>
  <c r="F132"/>
  <c r="AO113"/>
  <c r="AS113"/>
  <c r="F145"/>
  <c r="F204"/>
  <c r="AP172"/>
  <c r="F220"/>
  <c r="BD172"/>
  <c r="DF113" i="3"/>
  <c r="DJ113" s="1"/>
  <c r="DH113"/>
  <c r="DG113"/>
  <c r="DI113"/>
  <c r="DF110"/>
  <c r="DH110"/>
  <c r="DG110"/>
  <c r="DJ110" s="1"/>
  <c r="DI110"/>
  <c r="DF132"/>
  <c r="DJ132" s="1"/>
  <c r="DH132"/>
  <c r="DG132"/>
  <c r="DI132"/>
  <c r="DF127"/>
  <c r="DH127"/>
  <c r="DG127"/>
  <c r="DJ127" s="1"/>
  <c r="DI127"/>
  <c r="DF148"/>
  <c r="DH148"/>
  <c r="DG148"/>
  <c r="DJ148" s="1"/>
  <c r="DI148"/>
  <c r="DF167"/>
  <c r="DH167"/>
  <c r="DG167"/>
  <c r="DJ167" s="1"/>
  <c r="DI167"/>
  <c r="DG201"/>
  <c r="DJ201" s="1"/>
  <c r="DI201"/>
  <c r="DF201"/>
  <c r="DH201"/>
  <c r="DG199"/>
  <c r="DJ199" s="1"/>
  <c r="DI199"/>
  <c r="DF199"/>
  <c r="DH199"/>
  <c r="DF204"/>
  <c r="DJ204" s="1"/>
  <c r="DH204"/>
  <c r="DG204"/>
  <c r="DI204"/>
  <c r="DF196"/>
  <c r="DH196"/>
  <c r="DG196"/>
  <c r="DI196"/>
  <c r="DF224"/>
  <c r="DJ224" s="1"/>
  <c r="DH224"/>
  <c r="DG224"/>
  <c r="DI224"/>
  <c r="DF221"/>
  <c r="DH221"/>
  <c r="DG221"/>
  <c r="DJ221" s="1"/>
  <c r="DI221"/>
  <c r="DF219"/>
  <c r="DH219"/>
  <c r="DG219"/>
  <c r="DJ219" s="1"/>
  <c r="DI219"/>
  <c r="DF245"/>
  <c r="DJ245" s="1"/>
  <c r="DH245"/>
  <c r="DG245"/>
  <c r="DI245"/>
  <c r="DF241"/>
  <c r="DH241"/>
  <c r="DG241"/>
  <c r="DJ241" s="1"/>
  <c r="DI241"/>
  <c r="DF239"/>
  <c r="DH239"/>
  <c r="DG239"/>
  <c r="DJ239" s="1"/>
  <c r="DI239"/>
  <c r="DF265"/>
  <c r="DJ265" s="1"/>
  <c r="DH265"/>
  <c r="DG265"/>
  <c r="DI265"/>
  <c r="DF261"/>
  <c r="DJ261" s="1"/>
  <c r="DH261"/>
  <c r="DG261"/>
  <c r="DI261"/>
  <c r="DF258"/>
  <c r="DH258"/>
  <c r="DG258"/>
  <c r="DJ258" s="1"/>
  <c r="DI258"/>
  <c r="DF256"/>
  <c r="DH256"/>
  <c r="DG256"/>
  <c r="DI256"/>
  <c r="DJ256" s="1"/>
  <c r="DF285"/>
  <c r="DJ285" s="1"/>
  <c r="DH285"/>
  <c r="DG285"/>
  <c r="DI285"/>
  <c r="DF281"/>
  <c r="DH281"/>
  <c r="DG281"/>
  <c r="DJ281" s="1"/>
  <c r="DI281"/>
  <c r="DF279"/>
  <c r="DH279"/>
  <c r="DG279"/>
  <c r="DJ279" s="1"/>
  <c r="DI279"/>
  <c r="DF307"/>
  <c r="DJ307" s="1"/>
  <c r="DH307"/>
  <c r="DG307"/>
  <c r="DI307"/>
  <c r="DF303"/>
  <c r="DH303"/>
  <c r="DG303"/>
  <c r="DJ303" s="1"/>
  <c r="DI303"/>
  <c r="DF301"/>
  <c r="DH301"/>
  <c r="DG301"/>
  <c r="DJ301" s="1"/>
  <c r="DI301"/>
  <c r="DF325"/>
  <c r="DJ325" s="1"/>
  <c r="DH325"/>
  <c r="DG325"/>
  <c r="DI325"/>
  <c r="DF321"/>
  <c r="DH321"/>
  <c r="DG321"/>
  <c r="DJ321" s="1"/>
  <c r="DI321"/>
  <c r="DF319"/>
  <c r="DH319"/>
  <c r="DG319"/>
  <c r="DJ319" s="1"/>
  <c r="DI319"/>
  <c r="DG509"/>
  <c r="DI509"/>
  <c r="DF509"/>
  <c r="DJ509" s="1"/>
  <c r="DH509"/>
  <c r="DG513"/>
  <c r="DI513"/>
  <c r="DF513"/>
  <c r="DJ513" s="1"/>
  <c r="DH513"/>
  <c r="DG517"/>
  <c r="DI517"/>
  <c r="DJ517" s="1"/>
  <c r="DF517"/>
  <c r="DH517"/>
  <c r="DG546"/>
  <c r="DI546"/>
  <c r="DF546"/>
  <c r="DJ546" s="1"/>
  <c r="DH546"/>
  <c r="DG550"/>
  <c r="DI550"/>
  <c r="DJ550" s="1"/>
  <c r="DF550"/>
  <c r="DH550"/>
  <c r="DG558"/>
  <c r="DI558"/>
  <c r="DF558"/>
  <c r="DJ558" s="1"/>
  <c r="DH558"/>
  <c r="DG576"/>
  <c r="DI576"/>
  <c r="DF576"/>
  <c r="DJ576" s="1"/>
  <c r="DH576"/>
  <c r="DG580"/>
  <c r="DI580"/>
  <c r="DF580"/>
  <c r="DJ580" s="1"/>
  <c r="DH580"/>
  <c r="DG616"/>
  <c r="DI616"/>
  <c r="DF616"/>
  <c r="DJ616" s="1"/>
  <c r="DH616"/>
  <c r="DG620"/>
  <c r="DI620"/>
  <c r="DF620"/>
  <c r="DJ620" s="1"/>
  <c r="DH620"/>
  <c r="DG628"/>
  <c r="DI628"/>
  <c r="DF628"/>
  <c r="DJ628" s="1"/>
  <c r="DH628"/>
  <c r="DG674"/>
  <c r="DI674"/>
  <c r="DF674"/>
  <c r="DH674"/>
  <c r="DG678"/>
  <c r="DI678"/>
  <c r="DF678"/>
  <c r="DJ678" s="1"/>
  <c r="DH678"/>
  <c r="DG682"/>
  <c r="DI682"/>
  <c r="DF682"/>
  <c r="DJ682" s="1"/>
  <c r="DH682"/>
  <c r="DG686"/>
  <c r="DI686"/>
  <c r="DF686"/>
  <c r="DJ686" s="1"/>
  <c r="DH686"/>
  <c r="DG692"/>
  <c r="DI692"/>
  <c r="DF692"/>
  <c r="DJ692" s="1"/>
  <c r="DH692"/>
  <c r="DG696"/>
  <c r="DI696"/>
  <c r="DF696"/>
  <c r="DJ696" s="1"/>
  <c r="DH696"/>
  <c r="DG700"/>
  <c r="DI700"/>
  <c r="DF700"/>
  <c r="DH700"/>
  <c r="DG708"/>
  <c r="DI708"/>
  <c r="DF708"/>
  <c r="DJ708" s="1"/>
  <c r="DH708"/>
  <c r="DG712"/>
  <c r="DI712"/>
  <c r="DJ712" s="1"/>
  <c r="DF712"/>
  <c r="DH712"/>
  <c r="DG720"/>
  <c r="DI720"/>
  <c r="DF720"/>
  <c r="DJ720" s="1"/>
  <c r="DH720"/>
  <c r="AQ26" i="1"/>
  <c r="F79"/>
  <c r="AQ627"/>
  <c r="AP113"/>
  <c r="F137"/>
  <c r="AZ113"/>
  <c r="F139"/>
  <c r="BD113"/>
  <c r="F153"/>
  <c r="AQ172"/>
  <c r="F205"/>
  <c r="BC172"/>
  <c r="F211"/>
  <c r="DJ530" i="3"/>
  <c r="P305" i="1"/>
  <c r="CP305" s="1"/>
  <c r="O305" s="1"/>
  <c r="DG121" i="3"/>
  <c r="DI121"/>
  <c r="DF121"/>
  <c r="DJ121" s="1"/>
  <c r="DH121"/>
  <c r="DG116"/>
  <c r="DI116"/>
  <c r="DF116"/>
  <c r="DH116"/>
  <c r="DF120"/>
  <c r="DH120"/>
  <c r="DG120"/>
  <c r="DI120"/>
  <c r="DF118"/>
  <c r="DH118"/>
  <c r="DG118"/>
  <c r="DI118"/>
  <c r="DG143"/>
  <c r="DI143"/>
  <c r="DF143"/>
  <c r="DJ143" s="1"/>
  <c r="DH143"/>
  <c r="DG139"/>
  <c r="DI139"/>
  <c r="DF139"/>
  <c r="DJ139" s="1"/>
  <c r="DH139"/>
  <c r="DF138"/>
  <c r="DH138"/>
  <c r="DG138"/>
  <c r="DI138"/>
  <c r="DG161"/>
  <c r="DI161"/>
  <c r="DF161"/>
  <c r="DJ161" s="1"/>
  <c r="DH161"/>
  <c r="DG155"/>
  <c r="DI155"/>
  <c r="DF155"/>
  <c r="DH155"/>
  <c r="DF158"/>
  <c r="DH158"/>
  <c r="DG158"/>
  <c r="DI158"/>
  <c r="DG179"/>
  <c r="DI179"/>
  <c r="DF179"/>
  <c r="DJ179" s="1"/>
  <c r="DH179"/>
  <c r="DF177"/>
  <c r="DH177"/>
  <c r="DG177"/>
  <c r="DI177"/>
  <c r="DF192"/>
  <c r="DJ192" s="1"/>
  <c r="DH192"/>
  <c r="DG192"/>
  <c r="DI192"/>
  <c r="DF189"/>
  <c r="DH189"/>
  <c r="DG189"/>
  <c r="DI189"/>
  <c r="DF187"/>
  <c r="DH187"/>
  <c r="DG187"/>
  <c r="DI187"/>
  <c r="DF214"/>
  <c r="DJ214" s="1"/>
  <c r="DH214"/>
  <c r="DG214"/>
  <c r="DI214"/>
  <c r="DF211"/>
  <c r="DH211"/>
  <c r="DG211"/>
  <c r="DI211"/>
  <c r="DF209"/>
  <c r="DH209"/>
  <c r="DG209"/>
  <c r="DI209"/>
  <c r="DF252"/>
  <c r="DJ252" s="1"/>
  <c r="DH252"/>
  <c r="DG252"/>
  <c r="DI252"/>
  <c r="DF249"/>
  <c r="DH249"/>
  <c r="DG249"/>
  <c r="DI249"/>
  <c r="DF247"/>
  <c r="DH247"/>
  <c r="DG247"/>
  <c r="DI247"/>
  <c r="DJ247" s="1"/>
  <c r="DF274"/>
  <c r="DJ274" s="1"/>
  <c r="DH274"/>
  <c r="DG274"/>
  <c r="DI274"/>
  <c r="DF270"/>
  <c r="DH270"/>
  <c r="DG270"/>
  <c r="DI270"/>
  <c r="DF268"/>
  <c r="DH268"/>
  <c r="DG268"/>
  <c r="DI268"/>
  <c r="DF298"/>
  <c r="DJ298" s="1"/>
  <c r="DH298"/>
  <c r="DG298"/>
  <c r="DI298"/>
  <c r="DF294"/>
  <c r="DJ294" s="1"/>
  <c r="DH294"/>
  <c r="DG294"/>
  <c r="DI294"/>
  <c r="DF291"/>
  <c r="DH291"/>
  <c r="DG291"/>
  <c r="DI291"/>
  <c r="DF289"/>
  <c r="DH289"/>
  <c r="DG289"/>
  <c r="DI289"/>
  <c r="DJ289" s="1"/>
  <c r="DF314"/>
  <c r="DJ314" s="1"/>
  <c r="DH314"/>
  <c r="DG314"/>
  <c r="DI314"/>
  <c r="DF311"/>
  <c r="DH311"/>
  <c r="DG311"/>
  <c r="DI311"/>
  <c r="DF309"/>
  <c r="DH309"/>
  <c r="DG309"/>
  <c r="DI309"/>
  <c r="DJ309" s="1"/>
  <c r="DF330"/>
  <c r="DH330"/>
  <c r="DG330"/>
  <c r="DI330"/>
  <c r="DF328"/>
  <c r="DH328"/>
  <c r="DG328"/>
  <c r="DI328"/>
  <c r="AJ26" i="1"/>
  <c r="W69"/>
  <c r="AG172"/>
  <c r="T195"/>
  <c r="AQ239"/>
  <c r="F328"/>
  <c r="BC239"/>
  <c r="F334"/>
  <c r="F406"/>
  <c r="BB362"/>
  <c r="CI362"/>
  <c r="AZ393"/>
  <c r="F462"/>
  <c r="AQ437"/>
  <c r="F468"/>
  <c r="BC437"/>
  <c r="F546"/>
  <c r="AP496"/>
  <c r="F550"/>
  <c r="BB496"/>
  <c r="CI496"/>
  <c r="AZ537"/>
  <c r="AZ585"/>
  <c r="CI581"/>
  <c r="DG474" i="3"/>
  <c r="DI474"/>
  <c r="DF474"/>
  <c r="DJ474" s="1"/>
  <c r="DH474"/>
  <c r="DG491"/>
  <c r="DI491"/>
  <c r="DJ491" s="1"/>
  <c r="DH491"/>
  <c r="DF491"/>
  <c r="DF499"/>
  <c r="DJ499" s="1"/>
  <c r="DH499"/>
  <c r="DG499"/>
  <c r="DI499"/>
  <c r="DF495"/>
  <c r="DJ495" s="1"/>
  <c r="DH495"/>
  <c r="DG495"/>
  <c r="DI495"/>
  <c r="DG492"/>
  <c r="DI492"/>
  <c r="DF492"/>
  <c r="DH492"/>
  <c r="DG520"/>
  <c r="DI520"/>
  <c r="DF520"/>
  <c r="DH520"/>
  <c r="DG518"/>
  <c r="DI518"/>
  <c r="DF518"/>
  <c r="DH518"/>
  <c r="DF527"/>
  <c r="DJ527" s="1"/>
  <c r="DH527"/>
  <c r="DG527"/>
  <c r="DI527"/>
  <c r="DF523"/>
  <c r="DJ523" s="1"/>
  <c r="DH523"/>
  <c r="DG523"/>
  <c r="DI523"/>
  <c r="DG553"/>
  <c r="DI553"/>
  <c r="DF553"/>
  <c r="DH553"/>
  <c r="DG551"/>
  <c r="DI551"/>
  <c r="DF551"/>
  <c r="DH551"/>
  <c r="DF557"/>
  <c r="DJ557" s="1"/>
  <c r="DH557"/>
  <c r="DG557"/>
  <c r="DI557"/>
  <c r="DF549"/>
  <c r="DH549"/>
  <c r="DG549"/>
  <c r="DI549"/>
  <c r="DG574"/>
  <c r="DI574"/>
  <c r="DF574"/>
  <c r="DH574"/>
  <c r="DG572"/>
  <c r="DI572"/>
  <c r="DF572"/>
  <c r="DH572"/>
  <c r="DF579"/>
  <c r="DJ579" s="1"/>
  <c r="DH579"/>
  <c r="DG579"/>
  <c r="DI579"/>
  <c r="DF575"/>
  <c r="DJ575" s="1"/>
  <c r="DH575"/>
  <c r="DG575"/>
  <c r="DI575"/>
  <c r="DF570"/>
  <c r="DH570"/>
  <c r="DG570"/>
  <c r="DI570"/>
  <c r="DF617"/>
  <c r="DJ617" s="1"/>
  <c r="DH617"/>
  <c r="DG617"/>
  <c r="DI617"/>
  <c r="DF614"/>
  <c r="DH614"/>
  <c r="DG614"/>
  <c r="DI614"/>
  <c r="DF612"/>
  <c r="DH612"/>
  <c r="DG612"/>
  <c r="DI612"/>
  <c r="DF685"/>
  <c r="DJ685" s="1"/>
  <c r="DH685"/>
  <c r="DG685"/>
  <c r="DI685"/>
  <c r="DF681"/>
  <c r="DJ681" s="1"/>
  <c r="DH681"/>
  <c r="DG681"/>
  <c r="DI681"/>
  <c r="DF677"/>
  <c r="DH677"/>
  <c r="DG677"/>
  <c r="DI677"/>
  <c r="DF675"/>
  <c r="DH675"/>
  <c r="DG675"/>
  <c r="DI675"/>
  <c r="DJ675" s="1"/>
  <c r="DG716"/>
  <c r="DI716"/>
  <c r="DF716"/>
  <c r="DH716"/>
  <c r="DG714"/>
  <c r="DI714"/>
  <c r="DF714"/>
  <c r="DH714"/>
  <c r="DF719"/>
  <c r="DJ719" s="1"/>
  <c r="DH719"/>
  <c r="DG719"/>
  <c r="DI719"/>
  <c r="DF711"/>
  <c r="DH711"/>
  <c r="DG711"/>
  <c r="DI711"/>
  <c r="DF809"/>
  <c r="DH809"/>
  <c r="DG809"/>
  <c r="DI809"/>
  <c r="DJ809" s="1"/>
  <c r="CJ26" i="1"/>
  <c r="BA69"/>
  <c r="AG113"/>
  <c r="T128"/>
  <c r="AJ172"/>
  <c r="W195"/>
  <c r="AP239"/>
  <c r="F327"/>
  <c r="BD239"/>
  <c r="F343"/>
  <c r="CI239"/>
  <c r="AZ318"/>
  <c r="AO362"/>
  <c r="F397"/>
  <c r="AS362"/>
  <c r="F410"/>
  <c r="AP437"/>
  <c r="F461"/>
  <c r="AZ437"/>
  <c r="F463"/>
  <c r="BD437"/>
  <c r="F477"/>
  <c r="AO496"/>
  <c r="F541"/>
  <c r="AS496"/>
  <c r="F554"/>
  <c r="AO581"/>
  <c r="F589"/>
  <c r="F604"/>
  <c r="AU581"/>
  <c r="BC581"/>
  <c r="F601"/>
  <c r="DG462" i="3"/>
  <c r="DI462"/>
  <c r="DH462"/>
  <c r="DF462"/>
  <c r="DJ462" s="1"/>
  <c r="DG468"/>
  <c r="DI468"/>
  <c r="DF468"/>
  <c r="DJ468" s="1"/>
  <c r="DH468"/>
  <c r="DG470"/>
  <c r="DI470"/>
  <c r="DH470"/>
  <c r="DF470"/>
  <c r="DJ470" s="1"/>
  <c r="DG478"/>
  <c r="DI478"/>
  <c r="DJ478" s="1"/>
  <c r="DH478"/>
  <c r="DF478"/>
  <c r="DG487"/>
  <c r="DI487"/>
  <c r="DF487"/>
  <c r="DJ487" s="1"/>
  <c r="DH487"/>
  <c r="DG483"/>
  <c r="DI483"/>
  <c r="DF483"/>
  <c r="DJ483" s="1"/>
  <c r="DH483"/>
  <c r="DG479"/>
  <c r="DI479"/>
  <c r="DF479"/>
  <c r="DH479"/>
  <c r="DG507"/>
  <c r="DI507"/>
  <c r="DF507"/>
  <c r="DH507"/>
  <c r="DG505"/>
  <c r="DI505"/>
  <c r="DF505"/>
  <c r="DH505"/>
  <c r="DF514"/>
  <c r="DJ514" s="1"/>
  <c r="DH514"/>
  <c r="DG514"/>
  <c r="DI514"/>
  <c r="DF510"/>
  <c r="DJ510" s="1"/>
  <c r="DH510"/>
  <c r="DG510"/>
  <c r="DI510"/>
  <c r="DG543"/>
  <c r="DI543"/>
  <c r="DF543"/>
  <c r="DH543"/>
  <c r="DG541"/>
  <c r="DI541"/>
  <c r="DF541"/>
  <c r="DH541"/>
  <c r="DF547"/>
  <c r="DJ547" s="1"/>
  <c r="DH547"/>
  <c r="DG547"/>
  <c r="DI547"/>
  <c r="DF539"/>
  <c r="DH539"/>
  <c r="DG539"/>
  <c r="DI539"/>
  <c r="DG563"/>
  <c r="DI563"/>
  <c r="DF563"/>
  <c r="DH563"/>
  <c r="DG561"/>
  <c r="DI561"/>
  <c r="DF561"/>
  <c r="DH561"/>
  <c r="DF568"/>
  <c r="DJ568" s="1"/>
  <c r="DH568"/>
  <c r="DG568"/>
  <c r="DI568"/>
  <c r="DF564"/>
  <c r="DJ564" s="1"/>
  <c r="DH564"/>
  <c r="DG564"/>
  <c r="DI564"/>
  <c r="DF559"/>
  <c r="DH559"/>
  <c r="DG559"/>
  <c r="DI559"/>
  <c r="DG626"/>
  <c r="DI626"/>
  <c r="DF626"/>
  <c r="DH626"/>
  <c r="DG624"/>
  <c r="DI624"/>
  <c r="DF624"/>
  <c r="DH624"/>
  <c r="DF629"/>
  <c r="DJ629" s="1"/>
  <c r="DH629"/>
  <c r="DG629"/>
  <c r="DI629"/>
  <c r="DF621"/>
  <c r="DH621"/>
  <c r="DG621"/>
  <c r="DI621"/>
  <c r="DG690"/>
  <c r="DI690"/>
  <c r="DF690"/>
  <c r="DH690"/>
  <c r="DF697"/>
  <c r="DJ697" s="1"/>
  <c r="DH697"/>
  <c r="DG697"/>
  <c r="DI697"/>
  <c r="DF693"/>
  <c r="DJ693" s="1"/>
  <c r="DH693"/>
  <c r="DG693"/>
  <c r="DI693"/>
  <c r="DF687"/>
  <c r="DH687"/>
  <c r="DG687"/>
  <c r="DI687"/>
  <c r="DF707"/>
  <c r="DJ707" s="1"/>
  <c r="DH707"/>
  <c r="DG707"/>
  <c r="DI707"/>
  <c r="DF704"/>
  <c r="DH704"/>
  <c r="DG704"/>
  <c r="DI704"/>
  <c r="DF702"/>
  <c r="DH702"/>
  <c r="DG702"/>
  <c r="DI702"/>
  <c r="AJ239" i="1"/>
  <c r="W318"/>
  <c r="CJ437"/>
  <c r="BA452"/>
  <c r="AG496"/>
  <c r="T537"/>
  <c r="GM583"/>
  <c r="AB585"/>
  <c r="R581"/>
  <c r="F599"/>
  <c r="T581"/>
  <c r="F606"/>
  <c r="V581"/>
  <c r="F608"/>
  <c r="AJ437"/>
  <c r="W452"/>
  <c r="CJ496"/>
  <c r="BA537"/>
  <c r="F544"/>
  <c r="AX496"/>
  <c r="Q581"/>
  <c r="F597"/>
  <c r="AL581"/>
  <c r="Y585"/>
  <c r="X585"/>
  <c r="AK581"/>
  <c r="V186"/>
  <c r="G797" i="6" s="1"/>
  <c r="V190" i="1"/>
  <c r="G839" i="6" s="1"/>
  <c r="V297" i="1"/>
  <c r="G1280" i="6" s="1"/>
  <c r="V299" i="1"/>
  <c r="G1305" i="6" s="1"/>
  <c r="R281" i="1"/>
  <c r="R285"/>
  <c r="CP511"/>
  <c r="O511" s="1"/>
  <c r="CP527"/>
  <c r="O527" s="1"/>
  <c r="V56"/>
  <c r="G345" i="6" s="1"/>
  <c r="V60" i="1"/>
  <c r="G389" i="6" s="1"/>
  <c r="V64" i="1"/>
  <c r="G433" i="6" s="1"/>
  <c r="AH195" i="1"/>
  <c r="V372"/>
  <c r="G1598" i="6" s="1"/>
  <c r="P376" i="1"/>
  <c r="Q376"/>
  <c r="P380"/>
  <c r="Q380"/>
  <c r="P498"/>
  <c r="Q498"/>
  <c r="P503"/>
  <c r="Q503"/>
  <c r="V58"/>
  <c r="G367" i="6" s="1"/>
  <c r="V66" i="1"/>
  <c r="G455" i="6" s="1"/>
  <c r="CD128" i="1"/>
  <c r="AH128"/>
  <c r="V192"/>
  <c r="G860" i="6" s="1"/>
  <c r="V303" i="1"/>
  <c r="G1355" i="6" s="1"/>
  <c r="GM55" i="1"/>
  <c r="GP55" s="1"/>
  <c r="V301"/>
  <c r="G1330" i="6" s="1"/>
  <c r="CD452" i="1"/>
  <c r="AH452"/>
  <c r="CD393"/>
  <c r="DJ375" i="3"/>
  <c r="P255" i="1"/>
  <c r="CP255" s="1"/>
  <c r="O255" s="1"/>
  <c r="DJ401" i="3"/>
  <c r="P263" i="1"/>
  <c r="DF465" i="3"/>
  <c r="DH465"/>
  <c r="DG465"/>
  <c r="DI465"/>
  <c r="DF473"/>
  <c r="P295" i="1" s="1"/>
  <c r="DH473" i="3"/>
  <c r="R295" i="1" s="1"/>
  <c r="DG473" i="3"/>
  <c r="Q295" i="1" s="1"/>
  <c r="DI473" i="3"/>
  <c r="DJ581"/>
  <c r="S364" i="1"/>
  <c r="DJ607" i="3"/>
  <c r="S370" i="1"/>
  <c r="DJ749" i="3"/>
  <c r="S499" i="1"/>
  <c r="DJ753" i="3"/>
  <c r="S501" i="1"/>
  <c r="CP501" s="1"/>
  <c r="O501" s="1"/>
  <c r="DJ761" i="3"/>
  <c r="S504" i="1"/>
  <c r="DJ765" i="3"/>
  <c r="S506" i="1"/>
  <c r="CP506" s="1"/>
  <c r="O506" s="1"/>
  <c r="DJ769" i="3"/>
  <c r="S508" i="1"/>
  <c r="DJ773" i="3"/>
  <c r="S510" i="1"/>
  <c r="CP510" s="1"/>
  <c r="O510" s="1"/>
  <c r="DJ777" i="3"/>
  <c r="S512" i="1"/>
  <c r="DJ781" i="3"/>
  <c r="S514" i="1"/>
  <c r="CP514" s="1"/>
  <c r="O514" s="1"/>
  <c r="DJ785" i="3"/>
  <c r="S516" i="1"/>
  <c r="DJ789" i="3"/>
  <c r="S518" i="1"/>
  <c r="CP518" s="1"/>
  <c r="O518" s="1"/>
  <c r="DJ793" i="3"/>
  <c r="S520" i="1"/>
  <c r="DJ341" i="3"/>
  <c r="P243" i="1"/>
  <c r="DJ389" i="3"/>
  <c r="P259" i="1"/>
  <c r="DG498" i="3"/>
  <c r="DI498"/>
  <c r="DF498"/>
  <c r="DJ498" s="1"/>
  <c r="DH498"/>
  <c r="DG502"/>
  <c r="DI502"/>
  <c r="DF502"/>
  <c r="DJ502" s="1"/>
  <c r="DH502"/>
  <c r="DG522"/>
  <c r="DI522"/>
  <c r="DF522"/>
  <c r="DJ522" s="1"/>
  <c r="DH522"/>
  <c r="DG526"/>
  <c r="DI526"/>
  <c r="DF526"/>
  <c r="DJ526" s="1"/>
  <c r="DH526"/>
  <c r="DG565"/>
  <c r="DI565"/>
  <c r="DF565"/>
  <c r="DJ565" s="1"/>
  <c r="DH565"/>
  <c r="DG569"/>
  <c r="DI569"/>
  <c r="DF569"/>
  <c r="DJ569" s="1"/>
  <c r="DH569"/>
  <c r="DJ810"/>
  <c r="S530" i="1"/>
  <c r="CP530" s="1"/>
  <c r="O530" s="1"/>
  <c r="DJ814" i="3"/>
  <c r="S532" i="1"/>
  <c r="DJ818" i="3"/>
  <c r="S534" i="1"/>
  <c r="CP534" s="1"/>
  <c r="O534" s="1"/>
  <c r="DJ822" i="3"/>
  <c r="S535" i="1"/>
  <c r="F78"/>
  <c r="AP26"/>
  <c r="AP627"/>
  <c r="F94"/>
  <c r="BD26"/>
  <c r="BD627"/>
  <c r="F138"/>
  <c r="AQ113"/>
  <c r="F144"/>
  <c r="BC113"/>
  <c r="F208"/>
  <c r="BB172"/>
  <c r="DJ638" i="3"/>
  <c r="S378" i="1"/>
  <c r="CP378" s="1"/>
  <c r="O378" s="1"/>
  <c r="DJ756" i="3"/>
  <c r="S502" i="1"/>
  <c r="CP502" s="1"/>
  <c r="O502" s="1"/>
  <c r="DJ795" i="3"/>
  <c r="S521" i="1"/>
  <c r="CP521" s="1"/>
  <c r="O521" s="1"/>
  <c r="DJ797" i="3"/>
  <c r="S522" i="1"/>
  <c r="DJ799" i="3"/>
  <c r="S523" i="1"/>
  <c r="CP523" s="1"/>
  <c r="O523" s="1"/>
  <c r="DJ801" i="3"/>
  <c r="S524" i="1"/>
  <c r="DJ803" i="3"/>
  <c r="S525" i="1"/>
  <c r="CP525" s="1"/>
  <c r="O525" s="1"/>
  <c r="DJ805" i="3"/>
  <c r="S526" i="1"/>
  <c r="CZ527"/>
  <c r="Y527" s="1"/>
  <c r="BA2233" i="6" s="1"/>
  <c r="L2232" s="1"/>
  <c r="CY527" i="1"/>
  <c r="X527" s="1"/>
  <c r="AZ2233" i="6" s="1"/>
  <c r="L2231" s="1"/>
  <c r="DJ807" i="3"/>
  <c r="S528" i="1"/>
  <c r="DF115" i="3"/>
  <c r="DJ115" s="1"/>
  <c r="DH115"/>
  <c r="DG115"/>
  <c r="DI115"/>
  <c r="DF111"/>
  <c r="DH111"/>
  <c r="DG111"/>
  <c r="DI111"/>
  <c r="DF109"/>
  <c r="DH109"/>
  <c r="DG109"/>
  <c r="DI109"/>
  <c r="DG125"/>
  <c r="DI125"/>
  <c r="DF125"/>
  <c r="DH125"/>
  <c r="DF134"/>
  <c r="DJ134" s="1"/>
  <c r="DH134"/>
  <c r="DG134"/>
  <c r="DI134"/>
  <c r="DF128"/>
  <c r="DH128"/>
  <c r="DG128"/>
  <c r="DI128"/>
  <c r="DG145"/>
  <c r="DI145"/>
  <c r="DF145"/>
  <c r="DH145"/>
  <c r="DF154"/>
  <c r="DJ154" s="1"/>
  <c r="DH154"/>
  <c r="DG154"/>
  <c r="DI154"/>
  <c r="DF147"/>
  <c r="DH147"/>
  <c r="DG147"/>
  <c r="DI147"/>
  <c r="DG173"/>
  <c r="DI173"/>
  <c r="DF173"/>
  <c r="DJ173" s="1"/>
  <c r="DH173"/>
  <c r="DG165"/>
  <c r="DI165"/>
  <c r="DF165"/>
  <c r="DH165"/>
  <c r="DF168"/>
  <c r="DH168"/>
  <c r="DG168"/>
  <c r="DI168"/>
  <c r="DG200"/>
  <c r="DI200"/>
  <c r="DF200"/>
  <c r="DH200"/>
  <c r="DG198"/>
  <c r="DI198"/>
  <c r="DF198"/>
  <c r="DH198"/>
  <c r="DF206"/>
  <c r="DJ206" s="1"/>
  <c r="DH206"/>
  <c r="DG206"/>
  <c r="DI206"/>
  <c r="DF202"/>
  <c r="DJ202" s="1"/>
  <c r="DH202"/>
  <c r="DG202"/>
  <c r="DI202"/>
  <c r="DF226"/>
  <c r="DJ226" s="1"/>
  <c r="DH226"/>
  <c r="DG226"/>
  <c r="DI226"/>
  <c r="DF222"/>
  <c r="DH222"/>
  <c r="DG222"/>
  <c r="DI222"/>
  <c r="DF220"/>
  <c r="DH220"/>
  <c r="DG220"/>
  <c r="DI220"/>
  <c r="DF218"/>
  <c r="DH218"/>
  <c r="DG218"/>
  <c r="DI218"/>
  <c r="DJ218" s="1"/>
  <c r="CD172" i="1"/>
  <c r="DF243" i="3"/>
  <c r="DJ243" s="1"/>
  <c r="DH243"/>
  <c r="DG243"/>
  <c r="DI243"/>
  <c r="DF240"/>
  <c r="DH240"/>
  <c r="DG240"/>
  <c r="DI240"/>
  <c r="DF238"/>
  <c r="DH238"/>
  <c r="DG238"/>
  <c r="DI238"/>
  <c r="DJ238" s="1"/>
  <c r="DF263"/>
  <c r="DJ263" s="1"/>
  <c r="DH263"/>
  <c r="DG263"/>
  <c r="DI263"/>
  <c r="DF259"/>
  <c r="DH259"/>
  <c r="DG259"/>
  <c r="DI259"/>
  <c r="DF257"/>
  <c r="DH257"/>
  <c r="DG257"/>
  <c r="DI257"/>
  <c r="DF287"/>
  <c r="DJ287" s="1"/>
  <c r="DH287"/>
  <c r="DG287"/>
  <c r="DI287"/>
  <c r="DF283"/>
  <c r="DJ283" s="1"/>
  <c r="DH283"/>
  <c r="DG283"/>
  <c r="DI283"/>
  <c r="DF280"/>
  <c r="DH280"/>
  <c r="DG280"/>
  <c r="DI280"/>
  <c r="DF278"/>
  <c r="DH278"/>
  <c r="DG278"/>
  <c r="DI278"/>
  <c r="DJ278" s="1"/>
  <c r="DF305"/>
  <c r="DJ305" s="1"/>
  <c r="DH305"/>
  <c r="DG305"/>
  <c r="DI305"/>
  <c r="DF302"/>
  <c r="DH302"/>
  <c r="DG302"/>
  <c r="DI302"/>
  <c r="DF300"/>
  <c r="DH300"/>
  <c r="DG300"/>
  <c r="DI300"/>
  <c r="DJ300" s="1"/>
  <c r="DF323"/>
  <c r="DJ323" s="1"/>
  <c r="DH323"/>
  <c r="DG323"/>
  <c r="DI323"/>
  <c r="DF320"/>
  <c r="DH320"/>
  <c r="DG320"/>
  <c r="DI320"/>
  <c r="DG493"/>
  <c r="DI493"/>
  <c r="DH493"/>
  <c r="DF493"/>
  <c r="DG511"/>
  <c r="DI511"/>
  <c r="DF511"/>
  <c r="DJ511" s="1"/>
  <c r="DH511"/>
  <c r="DG515"/>
  <c r="DI515"/>
  <c r="DF515"/>
  <c r="DJ515" s="1"/>
  <c r="DH515"/>
  <c r="DG540"/>
  <c r="DI540"/>
  <c r="DJ540" s="1"/>
  <c r="DF540"/>
  <c r="DH540"/>
  <c r="DG548"/>
  <c r="DI548"/>
  <c r="DF548"/>
  <c r="DJ548" s="1"/>
  <c r="DH548"/>
  <c r="DG556"/>
  <c r="DI556"/>
  <c r="DF556"/>
  <c r="DJ556" s="1"/>
  <c r="DH556"/>
  <c r="DG560"/>
  <c r="DI560"/>
  <c r="DJ560" s="1"/>
  <c r="DF560"/>
  <c r="DH560"/>
  <c r="DG578"/>
  <c r="DI578"/>
  <c r="DF578"/>
  <c r="DJ578" s="1"/>
  <c r="DH578"/>
  <c r="DG610"/>
  <c r="DI610"/>
  <c r="DF610"/>
  <c r="DH610"/>
  <c r="DG618"/>
  <c r="DI618"/>
  <c r="DF618"/>
  <c r="DJ618" s="1"/>
  <c r="DH618"/>
  <c r="DG622"/>
  <c r="DI622"/>
  <c r="DJ622" s="1"/>
  <c r="DF622"/>
  <c r="DH622"/>
  <c r="DG630"/>
  <c r="DI630"/>
  <c r="DF630"/>
  <c r="DJ630" s="1"/>
  <c r="DH630"/>
  <c r="DG680"/>
  <c r="DI680"/>
  <c r="DF680"/>
  <c r="DJ680" s="1"/>
  <c r="DH680"/>
  <c r="DG684"/>
  <c r="DI684"/>
  <c r="DF684"/>
  <c r="DJ684" s="1"/>
  <c r="DH684"/>
  <c r="DG688"/>
  <c r="DI688"/>
  <c r="DJ688" s="1"/>
  <c r="DF688"/>
  <c r="DH688"/>
  <c r="DG694"/>
  <c r="DI694"/>
  <c r="DF694"/>
  <c r="DJ694" s="1"/>
  <c r="DH694"/>
  <c r="DG698"/>
  <c r="DI698"/>
  <c r="DF698"/>
  <c r="DJ698" s="1"/>
  <c r="DH698"/>
  <c r="DG706"/>
  <c r="DI706"/>
  <c r="DF706"/>
  <c r="DJ706" s="1"/>
  <c r="DH706"/>
  <c r="DG710"/>
  <c r="DI710"/>
  <c r="DF710"/>
  <c r="DJ710" s="1"/>
  <c r="DH710"/>
  <c r="DG718"/>
  <c r="DI718"/>
  <c r="DF718"/>
  <c r="DJ718" s="1"/>
  <c r="DH718"/>
  <c r="AO26" i="1"/>
  <c r="F73"/>
  <c r="AO627"/>
  <c r="BC26"/>
  <c r="F85"/>
  <c r="BC627"/>
  <c r="AX113"/>
  <c r="F135"/>
  <c r="BB113"/>
  <c r="F141"/>
  <c r="AO172"/>
  <c r="F199"/>
  <c r="AS172"/>
  <c r="F212"/>
  <c r="DJ534" i="3"/>
  <c r="S307" i="1"/>
  <c r="DJ604" i="3"/>
  <c r="S368" i="1"/>
  <c r="CP368" s="1"/>
  <c r="O368" s="1"/>
  <c r="DJ632" i="3"/>
  <c r="S376" i="1"/>
  <c r="DJ644" i="3"/>
  <c r="S380" i="1"/>
  <c r="DJ662" i="3"/>
  <c r="S384" i="1"/>
  <c r="DJ668" i="3"/>
  <c r="S386" i="1"/>
  <c r="CP386" s="1"/>
  <c r="O386" s="1"/>
  <c r="DJ722" i="3"/>
  <c r="S443" i="1"/>
  <c r="DJ728" i="3"/>
  <c r="S445" i="1"/>
  <c r="CP445" s="1"/>
  <c r="O445" s="1"/>
  <c r="DJ734" i="3"/>
  <c r="S447" i="1"/>
  <c r="DJ740" i="3"/>
  <c r="S449" i="1"/>
  <c r="CP449" s="1"/>
  <c r="O449" s="1"/>
  <c r="DJ746" i="3"/>
  <c r="S498" i="1"/>
  <c r="DJ758" i="3"/>
  <c r="S503" i="1"/>
  <c r="DG123" i="3"/>
  <c r="DI123"/>
  <c r="DF123"/>
  <c r="DJ123" s="1"/>
  <c r="DH123"/>
  <c r="DF119"/>
  <c r="DH119"/>
  <c r="DG119"/>
  <c r="DI119"/>
  <c r="DG141"/>
  <c r="DI141"/>
  <c r="DF141"/>
  <c r="DJ141" s="1"/>
  <c r="DH141"/>
  <c r="DF137"/>
  <c r="DH137"/>
  <c r="DG137"/>
  <c r="DI137"/>
  <c r="DG163"/>
  <c r="DI163"/>
  <c r="DF163"/>
  <c r="DJ163" s="1"/>
  <c r="DH163"/>
  <c r="DG159"/>
  <c r="DI159"/>
  <c r="DF159"/>
  <c r="DJ159" s="1"/>
  <c r="DH159"/>
  <c r="DF157"/>
  <c r="DH157"/>
  <c r="DG157"/>
  <c r="DI157"/>
  <c r="DF184"/>
  <c r="DJ184" s="1"/>
  <c r="DH184"/>
  <c r="DG184"/>
  <c r="DI184"/>
  <c r="DG175"/>
  <c r="DI175"/>
  <c r="DF175"/>
  <c r="DH175"/>
  <c r="DF178"/>
  <c r="DH178"/>
  <c r="DG178"/>
  <c r="DI178"/>
  <c r="DF194"/>
  <c r="DJ194" s="1"/>
  <c r="DH194"/>
  <c r="DG194"/>
  <c r="DI194"/>
  <c r="DF190"/>
  <c r="DH190"/>
  <c r="DG190"/>
  <c r="DI190"/>
  <c r="DF188"/>
  <c r="DH188"/>
  <c r="DG188"/>
  <c r="DI188"/>
  <c r="DF186"/>
  <c r="DH186"/>
  <c r="DG186"/>
  <c r="DI186"/>
  <c r="DJ186" s="1"/>
  <c r="DF216"/>
  <c r="DJ216" s="1"/>
  <c r="DH216"/>
  <c r="DG216"/>
  <c r="DI216"/>
  <c r="DF212"/>
  <c r="DH212"/>
  <c r="DG212"/>
  <c r="DI212"/>
  <c r="DF210"/>
  <c r="DH210"/>
  <c r="DG210"/>
  <c r="DI210"/>
  <c r="DF254"/>
  <c r="DJ254" s="1"/>
  <c r="DH254"/>
  <c r="DG254"/>
  <c r="DI254"/>
  <c r="DF250"/>
  <c r="DH250"/>
  <c r="DG250"/>
  <c r="DI250"/>
  <c r="DF248"/>
  <c r="DH248"/>
  <c r="DG248"/>
  <c r="DI248"/>
  <c r="DF276"/>
  <c r="DJ276" s="1"/>
  <c r="DH276"/>
  <c r="DG276"/>
  <c r="DI276"/>
  <c r="DF272"/>
  <c r="DJ272" s="1"/>
  <c r="DH272"/>
  <c r="DG272"/>
  <c r="DI272"/>
  <c r="DF269"/>
  <c r="DH269"/>
  <c r="DG269"/>
  <c r="DI269"/>
  <c r="DF267"/>
  <c r="DH267"/>
  <c r="DG267"/>
  <c r="DI267"/>
  <c r="DJ267" s="1"/>
  <c r="DF296"/>
  <c r="DJ296" s="1"/>
  <c r="DH296"/>
  <c r="DG296"/>
  <c r="DI296"/>
  <c r="DF292"/>
  <c r="DH292"/>
  <c r="DG292"/>
  <c r="DI292"/>
  <c r="DF290"/>
  <c r="DH290"/>
  <c r="DG290"/>
  <c r="DI290"/>
  <c r="DF316"/>
  <c r="DJ316" s="1"/>
  <c r="DH316"/>
  <c r="DG316"/>
  <c r="DI316"/>
  <c r="DF312"/>
  <c r="DH312"/>
  <c r="DG312"/>
  <c r="DI312"/>
  <c r="DF310"/>
  <c r="DH310"/>
  <c r="DG310"/>
  <c r="DI310"/>
  <c r="DF329"/>
  <c r="DH329"/>
  <c r="DG329"/>
  <c r="DI329"/>
  <c r="CJ113" i="1"/>
  <c r="BA128"/>
  <c r="AO239"/>
  <c r="F322"/>
  <c r="AS239"/>
  <c r="F335"/>
  <c r="F402"/>
  <c r="AP362"/>
  <c r="F418"/>
  <c r="BD362"/>
  <c r="F456"/>
  <c r="AO437"/>
  <c r="AS437"/>
  <c r="F469"/>
  <c r="F560"/>
  <c r="G2339" i="6" s="1"/>
  <c r="V496" i="1"/>
  <c r="AT496"/>
  <c r="F555"/>
  <c r="F562"/>
  <c r="BD496"/>
  <c r="AX585"/>
  <c r="CG581"/>
  <c r="F76"/>
  <c r="AX26"/>
  <c r="F80"/>
  <c r="AZ26"/>
  <c r="AZ627"/>
  <c r="DG476" i="3"/>
  <c r="DI476"/>
  <c r="DF476"/>
  <c r="DJ476" s="1"/>
  <c r="DH476"/>
  <c r="DF501"/>
  <c r="DJ501" s="1"/>
  <c r="DH501"/>
  <c r="DG501"/>
  <c r="DI501"/>
  <c r="DF497"/>
  <c r="DJ497" s="1"/>
  <c r="DH497"/>
  <c r="DG497"/>
  <c r="DI497"/>
  <c r="DG494"/>
  <c r="DF494"/>
  <c r="DI494"/>
  <c r="DH494"/>
  <c r="DG519"/>
  <c r="DI519"/>
  <c r="DF519"/>
  <c r="DH519"/>
  <c r="DF525"/>
  <c r="DJ525" s="1"/>
  <c r="DH525"/>
  <c r="DG525"/>
  <c r="DI525"/>
  <c r="DF521"/>
  <c r="DJ521" s="1"/>
  <c r="DH521"/>
  <c r="DG521"/>
  <c r="DI521"/>
  <c r="DF516"/>
  <c r="P303" i="1" s="1"/>
  <c r="DH516" i="3"/>
  <c r="R303" i="1" s="1"/>
  <c r="DG516" i="3"/>
  <c r="Q303" i="1" s="1"/>
  <c r="DI516" i="3"/>
  <c r="DG554"/>
  <c r="DI554"/>
  <c r="DF554"/>
  <c r="DH554"/>
  <c r="DG552"/>
  <c r="DI552"/>
  <c r="DF552"/>
  <c r="DH552"/>
  <c r="DF555"/>
  <c r="DJ555" s="1"/>
  <c r="DH555"/>
  <c r="DG555"/>
  <c r="DI555"/>
  <c r="DG573"/>
  <c r="DI573"/>
  <c r="DF573"/>
  <c r="DH573"/>
  <c r="DF577"/>
  <c r="DJ577" s="1"/>
  <c r="DH577"/>
  <c r="DG577"/>
  <c r="DI577"/>
  <c r="DF619"/>
  <c r="DJ619" s="1"/>
  <c r="DH619"/>
  <c r="DG619"/>
  <c r="DI619"/>
  <c r="DF615"/>
  <c r="DH615"/>
  <c r="DG615"/>
  <c r="DI615"/>
  <c r="DF613"/>
  <c r="DH613"/>
  <c r="DG613"/>
  <c r="DI613"/>
  <c r="DF611"/>
  <c r="DH611"/>
  <c r="DG611"/>
  <c r="DI611"/>
  <c r="DJ611" s="1"/>
  <c r="DF683"/>
  <c r="DJ683" s="1"/>
  <c r="DH683"/>
  <c r="DG683"/>
  <c r="DI683"/>
  <c r="DF679"/>
  <c r="DJ679" s="1"/>
  <c r="DH679"/>
  <c r="DG679"/>
  <c r="DI679"/>
  <c r="DF676"/>
  <c r="DH676"/>
  <c r="DG676"/>
  <c r="DI676"/>
  <c r="DG715"/>
  <c r="DI715"/>
  <c r="DF715"/>
  <c r="DH715"/>
  <c r="DG713"/>
  <c r="DI713"/>
  <c r="DF713"/>
  <c r="DH713"/>
  <c r="DF721"/>
  <c r="DJ721" s="1"/>
  <c r="DH721"/>
  <c r="DG721"/>
  <c r="DI721"/>
  <c r="DF717"/>
  <c r="DJ717" s="1"/>
  <c r="DH717"/>
  <c r="DG717"/>
  <c r="DI717"/>
  <c r="AG26" i="1"/>
  <c r="T69"/>
  <c r="AJ113"/>
  <c r="W128"/>
  <c r="CJ172"/>
  <c r="BA195"/>
  <c r="BB239"/>
  <c r="F331"/>
  <c r="CG239"/>
  <c r="AX318"/>
  <c r="AX627" s="1"/>
  <c r="AQ362"/>
  <c r="F403"/>
  <c r="BC362"/>
  <c r="F409"/>
  <c r="AX437"/>
  <c r="F459"/>
  <c r="BB437"/>
  <c r="F465"/>
  <c r="AQ496"/>
  <c r="F547"/>
  <c r="BC496"/>
  <c r="F553"/>
  <c r="AQ581"/>
  <c r="F595"/>
  <c r="BA581"/>
  <c r="F605"/>
  <c r="F202"/>
  <c r="AX172"/>
  <c r="F206"/>
  <c r="AZ172"/>
  <c r="DG464" i="3"/>
  <c r="DI464"/>
  <c r="DH464"/>
  <c r="DF464"/>
  <c r="DJ464" s="1"/>
  <c r="DG466"/>
  <c r="DI466"/>
  <c r="DF466"/>
  <c r="DJ466" s="1"/>
  <c r="DH466"/>
  <c r="DG472"/>
  <c r="DI472"/>
  <c r="DH472"/>
  <c r="DF472"/>
  <c r="DJ472" s="1"/>
  <c r="DG489"/>
  <c r="DI489"/>
  <c r="DF489"/>
  <c r="DJ489" s="1"/>
  <c r="DH489"/>
  <c r="DG485"/>
  <c r="DI485"/>
  <c r="DF485"/>
  <c r="DJ485" s="1"/>
  <c r="DH485"/>
  <c r="DG481"/>
  <c r="DI481"/>
  <c r="DF481"/>
  <c r="DH481"/>
  <c r="DG506"/>
  <c r="DI506"/>
  <c r="DF506"/>
  <c r="DH506"/>
  <c r="DF512"/>
  <c r="DJ512" s="1"/>
  <c r="DH512"/>
  <c r="DG512"/>
  <c r="DI512"/>
  <c r="DF508"/>
  <c r="DJ508" s="1"/>
  <c r="DH508"/>
  <c r="DG508"/>
  <c r="DI508"/>
  <c r="DF503"/>
  <c r="P301" i="1" s="1"/>
  <c r="DH503" i="3"/>
  <c r="R301" i="1" s="1"/>
  <c r="DG503" i="3"/>
  <c r="Q301" i="1" s="1"/>
  <c r="DI503" i="3"/>
  <c r="DG544"/>
  <c r="DI544"/>
  <c r="DF544"/>
  <c r="DH544"/>
  <c r="DG542"/>
  <c r="DI542"/>
  <c r="DF542"/>
  <c r="DH542"/>
  <c r="DF545"/>
  <c r="DJ545" s="1"/>
  <c r="DH545"/>
  <c r="DG545"/>
  <c r="DI545"/>
  <c r="DG562"/>
  <c r="DI562"/>
  <c r="DF562"/>
  <c r="DH562"/>
  <c r="DF566"/>
  <c r="DJ566" s="1"/>
  <c r="DH566"/>
  <c r="DG566"/>
  <c r="DI566"/>
  <c r="DG625"/>
  <c r="DI625"/>
  <c r="DF625"/>
  <c r="DH625"/>
  <c r="DG623"/>
  <c r="DI623"/>
  <c r="DF623"/>
  <c r="DH623"/>
  <c r="DF631"/>
  <c r="DJ631" s="1"/>
  <c r="DH631"/>
  <c r="DG631"/>
  <c r="DI631"/>
  <c r="DF627"/>
  <c r="DJ627" s="1"/>
  <c r="DH627"/>
  <c r="DG627"/>
  <c r="DI627"/>
  <c r="DG689"/>
  <c r="DI689"/>
  <c r="DF689"/>
  <c r="DH689"/>
  <c r="DF699"/>
  <c r="DJ699" s="1"/>
  <c r="DH699"/>
  <c r="DG699"/>
  <c r="DI699"/>
  <c r="DF695"/>
  <c r="DJ695" s="1"/>
  <c r="DH695"/>
  <c r="DG695"/>
  <c r="DI695"/>
  <c r="DF691"/>
  <c r="DJ691" s="1"/>
  <c r="DH691"/>
  <c r="DG691"/>
  <c r="DI691"/>
  <c r="DF709"/>
  <c r="DJ709" s="1"/>
  <c r="DH709"/>
  <c r="DG709"/>
  <c r="DI709"/>
  <c r="DF705"/>
  <c r="DH705"/>
  <c r="DG705"/>
  <c r="DI705"/>
  <c r="DF703"/>
  <c r="DH703"/>
  <c r="DG703"/>
  <c r="DI703"/>
  <c r="DF701"/>
  <c r="DH701"/>
  <c r="DG701"/>
  <c r="DI701"/>
  <c r="DJ701" s="1"/>
  <c r="AJ362" i="1"/>
  <c r="W393"/>
  <c r="CJ362"/>
  <c r="BA393"/>
  <c r="AG437"/>
  <c r="T452"/>
  <c r="F400"/>
  <c r="AX362"/>
  <c r="P585"/>
  <c r="CE585"/>
  <c r="AC581"/>
  <c r="CF585"/>
  <c r="CH585"/>
  <c r="CJ239"/>
  <c r="BA318"/>
  <c r="AG239"/>
  <c r="T318"/>
  <c r="AG362"/>
  <c r="T393"/>
  <c r="AJ496"/>
  <c r="W537"/>
  <c r="AF581"/>
  <c r="S585"/>
  <c r="U581"/>
  <c r="F607"/>
  <c r="W581"/>
  <c r="F609"/>
  <c r="CP257"/>
  <c r="O257" s="1"/>
  <c r="CP267"/>
  <c r="O267" s="1"/>
  <c r="CP271"/>
  <c r="O271" s="1"/>
  <c r="CP276"/>
  <c r="O276" s="1"/>
  <c r="CP283"/>
  <c r="O283" s="1"/>
  <c r="CP253"/>
  <c r="O253" s="1"/>
  <c r="P281"/>
  <c r="Q281"/>
  <c r="P285"/>
  <c r="CP285" s="1"/>
  <c r="O285" s="1"/>
  <c r="V52"/>
  <c r="G301" i="6" s="1"/>
  <c r="V117" i="1"/>
  <c r="G535" i="6" s="1"/>
  <c r="V388" i="1"/>
  <c r="G1746" i="6" s="1"/>
  <c r="V439" i="1"/>
  <c r="G1831" i="6" s="1"/>
  <c r="R376" i="1"/>
  <c r="R380"/>
  <c r="R498"/>
  <c r="R503"/>
  <c r="V54"/>
  <c r="G323" i="6" s="1"/>
  <c r="V119" i="1"/>
  <c r="G558" i="6" s="1"/>
  <c r="V311" i="1"/>
  <c r="G1428" i="6" s="1"/>
  <c r="V315" i="1"/>
  <c r="G1473" i="6" s="1"/>
  <c r="V441" i="1"/>
  <c r="G1854" i="6" s="1"/>
  <c r="CD69" i="1"/>
  <c r="CD318"/>
  <c r="V309"/>
  <c r="G1406" i="6" s="1"/>
  <c r="V313" i="1"/>
  <c r="G1450" i="6" s="1"/>
  <c r="V374" i="1"/>
  <c r="G1621" i="6" s="1"/>
  <c r="K2233" l="1"/>
  <c r="AN2233"/>
  <c r="AH537" i="1"/>
  <c r="G2244" i="6"/>
  <c r="AN1786"/>
  <c r="AW1786"/>
  <c r="AW1634"/>
  <c r="AN1634"/>
  <c r="AW1463"/>
  <c r="AN1463"/>
  <c r="AN1418"/>
  <c r="AW1418"/>
  <c r="AW1295"/>
  <c r="AN1295"/>
  <c r="AW1257"/>
  <c r="AN1257"/>
  <c r="AN1231"/>
  <c r="AW1231"/>
  <c r="AN1611"/>
  <c r="AW1611"/>
  <c r="L1803" s="1"/>
  <c r="L1801" s="1"/>
  <c r="L1792" s="1"/>
  <c r="AW1370"/>
  <c r="AN1370"/>
  <c r="AW871"/>
  <c r="AN871"/>
  <c r="AW787"/>
  <c r="AN787"/>
  <c r="AW423"/>
  <c r="AN423"/>
  <c r="AN379"/>
  <c r="AW379"/>
  <c r="AN850"/>
  <c r="AW850"/>
  <c r="AN808"/>
  <c r="AW808"/>
  <c r="AN718"/>
  <c r="AW718"/>
  <c r="AN674"/>
  <c r="AW674"/>
  <c r="AW548"/>
  <c r="AN548"/>
  <c r="AW1844"/>
  <c r="AN1844"/>
  <c r="AW1345"/>
  <c r="AN1345"/>
  <c r="AW1243"/>
  <c r="AN1243"/>
  <c r="AN1867"/>
  <c r="AW1867"/>
  <c r="L1940" s="1"/>
  <c r="L1938" s="1"/>
  <c r="L1929" s="1"/>
  <c r="AW1761"/>
  <c r="AN1761"/>
  <c r="AN1486"/>
  <c r="AW1486"/>
  <c r="AN1440"/>
  <c r="AW1440"/>
  <c r="AN1320"/>
  <c r="AW1320"/>
  <c r="AN1270"/>
  <c r="AW1270"/>
  <c r="AW829"/>
  <c r="AN829"/>
  <c r="AW741"/>
  <c r="AN741"/>
  <c r="AW695"/>
  <c r="AN695"/>
  <c r="AN570"/>
  <c r="AW570"/>
  <c r="AN525"/>
  <c r="AW525"/>
  <c r="AW467"/>
  <c r="AN467"/>
  <c r="AN764"/>
  <c r="AW764"/>
  <c r="AN592"/>
  <c r="AW592"/>
  <c r="AN445"/>
  <c r="AW445"/>
  <c r="AW401"/>
  <c r="AN401"/>
  <c r="AN357"/>
  <c r="AW357"/>
  <c r="K39"/>
  <c r="L2385"/>
  <c r="L2448"/>
  <c r="L2436"/>
  <c r="L1795"/>
  <c r="L1932"/>
  <c r="L2408"/>
  <c r="L2405" s="1"/>
  <c r="L2456"/>
  <c r="L2468"/>
  <c r="L2325"/>
  <c r="L2313"/>
  <c r="L2311" s="1"/>
  <c r="CP259" i="1"/>
  <c r="O259" s="1"/>
  <c r="CP243"/>
  <c r="O243" s="1"/>
  <c r="CP263"/>
  <c r="O263" s="1"/>
  <c r="CP281"/>
  <c r="O281" s="1"/>
  <c r="S50"/>
  <c r="CZ50" s="1"/>
  <c r="Y50" s="1"/>
  <c r="BA295" i="6" s="1"/>
  <c r="L294" s="1"/>
  <c r="AX22" i="1"/>
  <c r="AX669"/>
  <c r="F634"/>
  <c r="CY50"/>
  <c r="X50" s="1"/>
  <c r="AZ295" i="6" s="1"/>
  <c r="L293" s="1"/>
  <c r="CD239" i="1"/>
  <c r="AU318"/>
  <c r="CF581"/>
  <c r="AW585"/>
  <c r="CD26"/>
  <c r="AU69"/>
  <c r="F600"/>
  <c r="S581"/>
  <c r="W496"/>
  <c r="F561"/>
  <c r="F414"/>
  <c r="T362"/>
  <c r="T239"/>
  <c r="F339"/>
  <c r="BA239"/>
  <c r="F338"/>
  <c r="CH581"/>
  <c r="AY585"/>
  <c r="P581"/>
  <c r="F588"/>
  <c r="AX581"/>
  <c r="F592"/>
  <c r="AO22"/>
  <c r="F631"/>
  <c r="AO669"/>
  <c r="AP22"/>
  <c r="AP669"/>
  <c r="F636"/>
  <c r="AH437"/>
  <c r="U452"/>
  <c r="AH113"/>
  <c r="U128"/>
  <c r="X581"/>
  <c r="F611"/>
  <c r="CA585"/>
  <c r="GN583"/>
  <c r="CB585" s="1"/>
  <c r="AZ581"/>
  <c r="F596"/>
  <c r="DJ700" i="3"/>
  <c r="S439" i="1"/>
  <c r="DJ674" i="3"/>
  <c r="S388" i="1"/>
  <c r="DJ196" i="3"/>
  <c r="S117" i="1"/>
  <c r="BB22"/>
  <c r="BB669"/>
  <c r="F640"/>
  <c r="DJ808" i="3"/>
  <c r="S529" i="1"/>
  <c r="DJ490" i="3"/>
  <c r="S299" i="1"/>
  <c r="DJ477" i="3"/>
  <c r="S297" i="1"/>
  <c r="DJ461" i="3"/>
  <c r="S287" i="1"/>
  <c r="DJ469" i="3"/>
  <c r="S293" i="1"/>
  <c r="AI69"/>
  <c r="AI452"/>
  <c r="DJ703" i="3"/>
  <c r="DJ705"/>
  <c r="DJ689"/>
  <c r="DJ623"/>
  <c r="DJ625"/>
  <c r="DJ562"/>
  <c r="DJ542"/>
  <c r="DJ544"/>
  <c r="DJ506"/>
  <c r="DJ481"/>
  <c r="DJ713"/>
  <c r="DJ715"/>
  <c r="DJ676"/>
  <c r="DJ613"/>
  <c r="DJ615"/>
  <c r="DJ573"/>
  <c r="DJ552"/>
  <c r="DJ554"/>
  <c r="DJ519"/>
  <c r="DJ494"/>
  <c r="DJ329"/>
  <c r="DJ310"/>
  <c r="DJ312"/>
  <c r="DJ290"/>
  <c r="DJ292"/>
  <c r="DJ269"/>
  <c r="DJ248"/>
  <c r="DJ250"/>
  <c r="DJ210"/>
  <c r="DJ212"/>
  <c r="DJ188"/>
  <c r="DJ190"/>
  <c r="DJ178"/>
  <c r="P66" i="1"/>
  <c r="Q66"/>
  <c r="DJ157" i="3"/>
  <c r="DJ137"/>
  <c r="DJ119"/>
  <c r="P372" i="1"/>
  <c r="Q372"/>
  <c r="DJ493" i="3"/>
  <c r="DJ320"/>
  <c r="DJ302"/>
  <c r="DJ280"/>
  <c r="DJ257"/>
  <c r="DJ259"/>
  <c r="DJ240"/>
  <c r="DJ220"/>
  <c r="DJ222"/>
  <c r="DJ198"/>
  <c r="DJ200"/>
  <c r="DJ168"/>
  <c r="P64" i="1"/>
  <c r="Q64"/>
  <c r="DJ147" i="3"/>
  <c r="P60" i="1"/>
  <c r="Q60"/>
  <c r="DJ128" i="3"/>
  <c r="P56" i="1"/>
  <c r="Q56"/>
  <c r="DJ109" i="3"/>
  <c r="DJ111"/>
  <c r="Q290" i="1"/>
  <c r="P290"/>
  <c r="CP380"/>
  <c r="O380" s="1"/>
  <c r="CP376"/>
  <c r="O376" s="1"/>
  <c r="AI393"/>
  <c r="GM527"/>
  <c r="GP527" s="1"/>
  <c r="AI318"/>
  <c r="DJ702" i="3"/>
  <c r="DJ704"/>
  <c r="Q390" i="1"/>
  <c r="P390"/>
  <c r="DJ690" i="3"/>
  <c r="Q374" i="1"/>
  <c r="P374"/>
  <c r="DJ624" i="3"/>
  <c r="DJ626"/>
  <c r="Q313" i="1"/>
  <c r="P313"/>
  <c r="DJ561" i="3"/>
  <c r="DJ563"/>
  <c r="Q309" i="1"/>
  <c r="P309"/>
  <c r="DJ541" i="3"/>
  <c r="DJ543"/>
  <c r="DJ505"/>
  <c r="DJ507"/>
  <c r="DJ479"/>
  <c r="Q441" i="1"/>
  <c r="P441"/>
  <c r="DJ714" i="3"/>
  <c r="DJ716"/>
  <c r="DJ677"/>
  <c r="DJ612"/>
  <c r="DJ614"/>
  <c r="Q315" i="1"/>
  <c r="P315"/>
  <c r="DJ572" i="3"/>
  <c r="DJ574"/>
  <c r="Q311" i="1"/>
  <c r="P311"/>
  <c r="DJ551" i="3"/>
  <c r="DJ553"/>
  <c r="DJ518"/>
  <c r="DJ520"/>
  <c r="DJ492"/>
  <c r="DJ328"/>
  <c r="DJ330"/>
  <c r="DJ311"/>
  <c r="DJ291"/>
  <c r="DJ268"/>
  <c r="DJ270"/>
  <c r="DJ249"/>
  <c r="DJ209"/>
  <c r="DJ211"/>
  <c r="DJ187"/>
  <c r="DJ189"/>
  <c r="DJ177"/>
  <c r="DJ158"/>
  <c r="P62" i="1"/>
  <c r="Q62"/>
  <c r="DJ138" i="3"/>
  <c r="DJ118"/>
  <c r="DJ120"/>
  <c r="P54" i="1"/>
  <c r="Q54"/>
  <c r="R439"/>
  <c r="R388"/>
  <c r="R117"/>
  <c r="P529"/>
  <c r="DJ480" i="3"/>
  <c r="P299" i="1"/>
  <c r="P297"/>
  <c r="P287"/>
  <c r="P182"/>
  <c r="Q182"/>
  <c r="CP48"/>
  <c r="O48" s="1"/>
  <c r="CP46"/>
  <c r="O46" s="1"/>
  <c r="P293"/>
  <c r="P190"/>
  <c r="Q190"/>
  <c r="P186"/>
  <c r="Q186"/>
  <c r="P178"/>
  <c r="Q178"/>
  <c r="P174"/>
  <c r="Q174"/>
  <c r="P192"/>
  <c r="Q192"/>
  <c r="P180"/>
  <c r="Q180"/>
  <c r="P115"/>
  <c r="Q115"/>
  <c r="DJ101" i="3"/>
  <c r="P188" i="1"/>
  <c r="Q188"/>
  <c r="P184"/>
  <c r="Q184"/>
  <c r="P176"/>
  <c r="Q176"/>
  <c r="P121"/>
  <c r="Q121"/>
  <c r="P119"/>
  <c r="Q119"/>
  <c r="P58"/>
  <c r="Q58"/>
  <c r="P52"/>
  <c r="Q52"/>
  <c r="AD69" s="1"/>
  <c r="DJ99" i="3"/>
  <c r="AV585" i="1"/>
  <c r="CE581"/>
  <c r="T437"/>
  <c r="F473"/>
  <c r="BA362"/>
  <c r="F413"/>
  <c r="W362"/>
  <c r="F417"/>
  <c r="DJ503" i="3"/>
  <c r="S301" i="1"/>
  <c r="AX239"/>
  <c r="F325"/>
  <c r="BA172"/>
  <c r="F215"/>
  <c r="F152"/>
  <c r="W113"/>
  <c r="F90"/>
  <c r="T26"/>
  <c r="T627"/>
  <c r="DJ516" i="3"/>
  <c r="S303" i="1"/>
  <c r="AZ22"/>
  <c r="AZ669"/>
  <c r="F638"/>
  <c r="F148"/>
  <c r="BA113"/>
  <c r="DJ175" i="3"/>
  <c r="S66" i="1"/>
  <c r="CZ503"/>
  <c r="Y503" s="1"/>
  <c r="BA2019" i="6" s="1"/>
  <c r="L2018" s="1"/>
  <c r="CY503" i="1"/>
  <c r="X503" s="1"/>
  <c r="AZ2019" i="6" s="1"/>
  <c r="L2017" s="1"/>
  <c r="CZ498" i="1"/>
  <c r="Y498" s="1"/>
  <c r="BA1972" i="6" s="1"/>
  <c r="AF537" i="1"/>
  <c r="CY498"/>
  <c r="X498" s="1"/>
  <c r="AZ1972" i="6" s="1"/>
  <c r="CZ449" i="1"/>
  <c r="Y449" s="1"/>
  <c r="BA1927" i="6" s="1"/>
  <c r="L1926" s="1"/>
  <c r="CY449" i="1"/>
  <c r="X449" s="1"/>
  <c r="AZ1927" i="6" s="1"/>
  <c r="L1925" s="1"/>
  <c r="CY447" i="1"/>
  <c r="X447" s="1"/>
  <c r="AZ1913" i="6" s="1"/>
  <c r="L1911" s="1"/>
  <c r="CZ447" i="1"/>
  <c r="Y447" s="1"/>
  <c r="BA1913" i="6" s="1"/>
  <c r="L1912" s="1"/>
  <c r="CZ445" i="1"/>
  <c r="Y445" s="1"/>
  <c r="BA1899" i="6" s="1"/>
  <c r="L1898" s="1"/>
  <c r="CY445" i="1"/>
  <c r="X445" s="1"/>
  <c r="AZ1899" i="6" s="1"/>
  <c r="L1897" s="1"/>
  <c r="CY443" i="1"/>
  <c r="X443" s="1"/>
  <c r="AZ1885" i="6" s="1"/>
  <c r="L1883" s="1"/>
  <c r="CZ443" i="1"/>
  <c r="Y443" s="1"/>
  <c r="BA1885" i="6" s="1"/>
  <c r="L1884" s="1"/>
  <c r="CY386" i="1"/>
  <c r="X386" s="1"/>
  <c r="AZ1740" i="6" s="1"/>
  <c r="L1738" s="1"/>
  <c r="CZ386" i="1"/>
  <c r="Y386" s="1"/>
  <c r="BA1740" i="6" s="1"/>
  <c r="L1739" s="1"/>
  <c r="CZ384" i="1"/>
  <c r="Y384" s="1"/>
  <c r="BA1726" i="6" s="1"/>
  <c r="L1725" s="1"/>
  <c r="CY384" i="1"/>
  <c r="X384" s="1"/>
  <c r="AZ1726" i="6" s="1"/>
  <c r="L1724" s="1"/>
  <c r="CZ380" i="1"/>
  <c r="Y380" s="1"/>
  <c r="BA1692" i="6" s="1"/>
  <c r="L1691" s="1"/>
  <c r="CY380" i="1"/>
  <c r="X380" s="1"/>
  <c r="AZ1692" i="6" s="1"/>
  <c r="L1690" s="1"/>
  <c r="CZ376" i="1"/>
  <c r="Y376" s="1"/>
  <c r="BA1655" i="6" s="1"/>
  <c r="L1654" s="1"/>
  <c r="CY376" i="1"/>
  <c r="X376" s="1"/>
  <c r="AZ1655" i="6" s="1"/>
  <c r="L1653" s="1"/>
  <c r="CZ368" i="1"/>
  <c r="Y368" s="1"/>
  <c r="BA1582" i="6" s="1"/>
  <c r="L1581" s="1"/>
  <c r="CY368" i="1"/>
  <c r="X368" s="1"/>
  <c r="AZ1582" i="6" s="1"/>
  <c r="L1580" s="1"/>
  <c r="CZ307" i="1"/>
  <c r="Y307" s="1"/>
  <c r="BA1400" i="6" s="1"/>
  <c r="L1399" s="1"/>
  <c r="CY307" i="1"/>
  <c r="X307" s="1"/>
  <c r="AZ1400" i="6" s="1"/>
  <c r="L1398" s="1"/>
  <c r="BC22" i="1"/>
  <c r="F643"/>
  <c r="BC669"/>
  <c r="DJ610" i="3"/>
  <c r="S372" i="1"/>
  <c r="AU172"/>
  <c r="F214"/>
  <c r="DJ165" i="3"/>
  <c r="S64" i="1"/>
  <c r="DJ145" i="3"/>
  <c r="S60" i="1"/>
  <c r="DJ125" i="3"/>
  <c r="S56" i="1"/>
  <c r="CZ528"/>
  <c r="Y528" s="1"/>
  <c r="BA2241" i="6" s="1"/>
  <c r="L2240" s="1"/>
  <c r="CY528" i="1"/>
  <c r="X528" s="1"/>
  <c r="AZ2241" i="6" s="1"/>
  <c r="L2239" s="1"/>
  <c r="CZ526" i="1"/>
  <c r="Y526" s="1"/>
  <c r="BA2225" i="6" s="1"/>
  <c r="L2224" s="1"/>
  <c r="CY526" i="1"/>
  <c r="X526" s="1"/>
  <c r="AZ2225" i="6" s="1"/>
  <c r="L2223" s="1"/>
  <c r="CZ525" i="1"/>
  <c r="Y525" s="1"/>
  <c r="BA2217" i="6" s="1"/>
  <c r="L2216" s="1"/>
  <c r="CY525" i="1"/>
  <c r="X525" s="1"/>
  <c r="AZ2217" i="6" s="1"/>
  <c r="L2215" s="1"/>
  <c r="CZ524" i="1"/>
  <c r="Y524" s="1"/>
  <c r="BA2208" i="6" s="1"/>
  <c r="L2207" s="1"/>
  <c r="CY524" i="1"/>
  <c r="X524" s="1"/>
  <c r="AZ2208" i="6" s="1"/>
  <c r="L2206" s="1"/>
  <c r="CZ523" i="1"/>
  <c r="Y523" s="1"/>
  <c r="BA2199" i="6" s="1"/>
  <c r="L2198" s="1"/>
  <c r="CY523" i="1"/>
  <c r="X523" s="1"/>
  <c r="AZ2199" i="6" s="1"/>
  <c r="L2197" s="1"/>
  <c r="CZ522" i="1"/>
  <c r="Y522" s="1"/>
  <c r="BA2190" i="6" s="1"/>
  <c r="L2189" s="1"/>
  <c r="CY522" i="1"/>
  <c r="X522" s="1"/>
  <c r="AZ2190" i="6" s="1"/>
  <c r="L2188" s="1"/>
  <c r="CZ521" i="1"/>
  <c r="Y521" s="1"/>
  <c r="BA2181" i="6" s="1"/>
  <c r="L2180" s="1"/>
  <c r="CY521" i="1"/>
  <c r="X521" s="1"/>
  <c r="AZ2181" i="6" s="1"/>
  <c r="L2179" s="1"/>
  <c r="CZ502" i="1"/>
  <c r="Y502" s="1"/>
  <c r="BA2009" i="6" s="1"/>
  <c r="L2008" s="1"/>
  <c r="CY502" i="1"/>
  <c r="X502" s="1"/>
  <c r="AZ2009" i="6" s="1"/>
  <c r="L2007" s="1"/>
  <c r="CY378" i="1"/>
  <c r="X378" s="1"/>
  <c r="AZ1672" i="6" s="1"/>
  <c r="L1670" s="1"/>
  <c r="CZ378" i="1"/>
  <c r="Y378" s="1"/>
  <c r="BA1672" i="6" s="1"/>
  <c r="L1671" s="1"/>
  <c r="BD22" i="1"/>
  <c r="BD669"/>
  <c r="F652"/>
  <c r="CZ535"/>
  <c r="Y535" s="1"/>
  <c r="BA2309" i="6" s="1"/>
  <c r="L2308" s="1"/>
  <c r="CY535" i="1"/>
  <c r="X535" s="1"/>
  <c r="AZ2309" i="6" s="1"/>
  <c r="L2307" s="1"/>
  <c r="CZ534" i="1"/>
  <c r="Y534" s="1"/>
  <c r="BA2298" i="6" s="1"/>
  <c r="L2297" s="1"/>
  <c r="CY534" i="1"/>
  <c r="X534" s="1"/>
  <c r="AZ2298" i="6" s="1"/>
  <c r="L2296" s="1"/>
  <c r="CZ532" i="1"/>
  <c r="Y532" s="1"/>
  <c r="BA2278" i="6" s="1"/>
  <c r="L2277" s="1"/>
  <c r="CY532" i="1"/>
  <c r="X532" s="1"/>
  <c r="AZ2278" i="6" s="1"/>
  <c r="L2276" s="1"/>
  <c r="CZ530" i="1"/>
  <c r="Y530" s="1"/>
  <c r="BA2260" i="6" s="1"/>
  <c r="L2259" s="1"/>
  <c r="CY530" i="1"/>
  <c r="X530" s="1"/>
  <c r="AZ2260" i="6" s="1"/>
  <c r="L2258" s="1"/>
  <c r="CZ520" i="1"/>
  <c r="Y520" s="1"/>
  <c r="BA2172" i="6" s="1"/>
  <c r="L2171" s="1"/>
  <c r="CY520" i="1"/>
  <c r="X520" s="1"/>
  <c r="AZ2172" i="6" s="1"/>
  <c r="L2170" s="1"/>
  <c r="CZ518" i="1"/>
  <c r="Y518" s="1"/>
  <c r="BA2154" i="6" s="1"/>
  <c r="L2153" s="1"/>
  <c r="CY518" i="1"/>
  <c r="X518" s="1"/>
  <c r="AZ2154" i="6" s="1"/>
  <c r="L2152" s="1"/>
  <c r="CZ516" i="1"/>
  <c r="Y516" s="1"/>
  <c r="BA2136" i="6" s="1"/>
  <c r="L2135" s="1"/>
  <c r="CY516" i="1"/>
  <c r="X516" s="1"/>
  <c r="AZ2136" i="6" s="1"/>
  <c r="L2134" s="1"/>
  <c r="CZ514" i="1"/>
  <c r="Y514" s="1"/>
  <c r="BA2118" i="6" s="1"/>
  <c r="L2117" s="1"/>
  <c r="CY514" i="1"/>
  <c r="X514" s="1"/>
  <c r="AZ2118" i="6" s="1"/>
  <c r="L2116" s="1"/>
  <c r="CZ512" i="1"/>
  <c r="Y512" s="1"/>
  <c r="BA2100" i="6" s="1"/>
  <c r="L2099" s="1"/>
  <c r="CY512" i="1"/>
  <c r="X512" s="1"/>
  <c r="AZ2100" i="6" s="1"/>
  <c r="L2098" s="1"/>
  <c r="CZ510" i="1"/>
  <c r="Y510" s="1"/>
  <c r="BA2082" i="6" s="1"/>
  <c r="L2081" s="1"/>
  <c r="CY510" i="1"/>
  <c r="X510" s="1"/>
  <c r="AZ2082" i="6" s="1"/>
  <c r="L2080" s="1"/>
  <c r="CZ508" i="1"/>
  <c r="Y508" s="1"/>
  <c r="BA2064" i="6" s="1"/>
  <c r="L2063" s="1"/>
  <c r="CY508" i="1"/>
  <c r="X508" s="1"/>
  <c r="AZ2064" i="6" s="1"/>
  <c r="L2062" s="1"/>
  <c r="CZ506" i="1"/>
  <c r="Y506" s="1"/>
  <c r="BA2046" i="6" s="1"/>
  <c r="L2045" s="1"/>
  <c r="CY506" i="1"/>
  <c r="X506" s="1"/>
  <c r="AZ2046" i="6" s="1"/>
  <c r="L2044" s="1"/>
  <c r="CZ504" i="1"/>
  <c r="Y504" s="1"/>
  <c r="BA2028" i="6" s="1"/>
  <c r="L2027" s="1"/>
  <c r="CY504" i="1"/>
  <c r="X504" s="1"/>
  <c r="AZ2028" i="6" s="1"/>
  <c r="L2026" s="1"/>
  <c r="CZ501" i="1"/>
  <c r="Y501" s="1"/>
  <c r="BA2000" i="6" s="1"/>
  <c r="L1999" s="1"/>
  <c r="CY501" i="1"/>
  <c r="X501" s="1"/>
  <c r="AZ2000" i="6" s="1"/>
  <c r="L1998" s="1"/>
  <c r="CZ499" i="1"/>
  <c r="Y499" s="1"/>
  <c r="BA1981" i="6" s="1"/>
  <c r="L1980" s="1"/>
  <c r="CY499" i="1"/>
  <c r="X499" s="1"/>
  <c r="AZ1981" i="6" s="1"/>
  <c r="L1979" s="1"/>
  <c r="CY370" i="1"/>
  <c r="X370" s="1"/>
  <c r="AZ1592" i="6" s="1"/>
  <c r="L1590" s="1"/>
  <c r="CZ370" i="1"/>
  <c r="Y370" s="1"/>
  <c r="BA1592" i="6" s="1"/>
  <c r="L1591" s="1"/>
  <c r="CZ364" i="1"/>
  <c r="Y364" s="1"/>
  <c r="BA1548" i="6" s="1"/>
  <c r="CY364" i="1"/>
  <c r="X364" s="1"/>
  <c r="AZ1548" i="6" s="1"/>
  <c r="DJ473" i="3"/>
  <c r="S295" i="1"/>
  <c r="DJ465" i="3"/>
  <c r="S290" i="1"/>
  <c r="CD362"/>
  <c r="AU393"/>
  <c r="CD437"/>
  <c r="AU452"/>
  <c r="CD113"/>
  <c r="AU128"/>
  <c r="CP498"/>
  <c r="O498" s="1"/>
  <c r="AC537"/>
  <c r="AH172"/>
  <c r="U195"/>
  <c r="F612"/>
  <c r="Y581"/>
  <c r="BA496"/>
  <c r="F557"/>
  <c r="F476"/>
  <c r="W437"/>
  <c r="AB581"/>
  <c r="O585"/>
  <c r="F558"/>
  <c r="T496"/>
  <c r="F472"/>
  <c r="BA437"/>
  <c r="W239"/>
  <c r="F342"/>
  <c r="DJ687" i="3"/>
  <c r="S390" i="1"/>
  <c r="DJ621" i="3"/>
  <c r="S374" i="1"/>
  <c r="DJ559" i="3"/>
  <c r="S313" i="1"/>
  <c r="DJ539" i="3"/>
  <c r="S309" i="1"/>
  <c r="AZ239"/>
  <c r="F329"/>
  <c r="W172"/>
  <c r="F219"/>
  <c r="T113"/>
  <c r="F149"/>
  <c r="BA26"/>
  <c r="F89"/>
  <c r="BA627"/>
  <c r="DJ711" i="3"/>
  <c r="S441" i="1"/>
  <c r="DJ570" i="3"/>
  <c r="S315" i="1"/>
  <c r="DJ549" i="3"/>
  <c r="S311" i="1"/>
  <c r="F548"/>
  <c r="AZ496"/>
  <c r="F404"/>
  <c r="AZ362"/>
  <c r="F216"/>
  <c r="T172"/>
  <c r="W26"/>
  <c r="F93"/>
  <c r="W627"/>
  <c r="DJ155" i="3"/>
  <c r="S62" i="1"/>
  <c r="DJ116" i="3"/>
  <c r="S54" i="1"/>
  <c r="AQ22"/>
  <c r="F637"/>
  <c r="AQ669"/>
  <c r="CZ533"/>
  <c r="Y533" s="1"/>
  <c r="BA2287" i="6" s="1"/>
  <c r="L2286" s="1"/>
  <c r="CY533" i="1"/>
  <c r="X533" s="1"/>
  <c r="AZ2287" i="6" s="1"/>
  <c r="L2285" s="1"/>
  <c r="CZ531" i="1"/>
  <c r="Y531" s="1"/>
  <c r="BA2269" i="6" s="1"/>
  <c r="L2268" s="1"/>
  <c r="CY531" i="1"/>
  <c r="X531" s="1"/>
  <c r="AZ2269" i="6" s="1"/>
  <c r="L2267" s="1"/>
  <c r="CZ285" i="1"/>
  <c r="Y285" s="1"/>
  <c r="BA1223" i="6" s="1"/>
  <c r="L1222" s="1"/>
  <c r="CY285" i="1"/>
  <c r="X285" s="1"/>
  <c r="AZ1223" i="6" s="1"/>
  <c r="L1221" s="1"/>
  <c r="CZ281" i="1"/>
  <c r="Y281" s="1"/>
  <c r="BA1189" i="6" s="1"/>
  <c r="L1188" s="1"/>
  <c r="CY281" i="1"/>
  <c r="X281" s="1"/>
  <c r="AZ1189" i="6" s="1"/>
  <c r="L1187" s="1"/>
  <c r="CY261" i="1"/>
  <c r="X261" s="1"/>
  <c r="AZ1065" i="6" s="1"/>
  <c r="L1063" s="1"/>
  <c r="CZ261" i="1"/>
  <c r="Y261" s="1"/>
  <c r="BA1065" i="6" s="1"/>
  <c r="L1064" s="1"/>
  <c r="CY253" i="1"/>
  <c r="X253" s="1"/>
  <c r="AZ1007" i="6" s="1"/>
  <c r="L1005" s="1"/>
  <c r="CZ253" i="1"/>
  <c r="Y253" s="1"/>
  <c r="BA1007" i="6" s="1"/>
  <c r="L1006" s="1"/>
  <c r="CY245" i="1"/>
  <c r="X245" s="1"/>
  <c r="AZ951" i="6" s="1"/>
  <c r="L949" s="1"/>
  <c r="CZ245" i="1"/>
  <c r="Y245" s="1"/>
  <c r="BA951" i="6" s="1"/>
  <c r="L950" s="1"/>
  <c r="CZ519" i="1"/>
  <c r="Y519" s="1"/>
  <c r="BA2163" i="6" s="1"/>
  <c r="L2162" s="1"/>
  <c r="CY519" i="1"/>
  <c r="X519" s="1"/>
  <c r="AZ2163" i="6" s="1"/>
  <c r="L2161" s="1"/>
  <c r="CZ517" i="1"/>
  <c r="Y517" s="1"/>
  <c r="BA2145" i="6" s="1"/>
  <c r="L2144" s="1"/>
  <c r="CY517" i="1"/>
  <c r="X517" s="1"/>
  <c r="AZ2145" i="6" s="1"/>
  <c r="L2143" s="1"/>
  <c r="CZ515" i="1"/>
  <c r="Y515" s="1"/>
  <c r="BA2127" i="6" s="1"/>
  <c r="L2126" s="1"/>
  <c r="CY515" i="1"/>
  <c r="X515" s="1"/>
  <c r="AZ2127" i="6" s="1"/>
  <c r="L2125" s="1"/>
  <c r="CZ513" i="1"/>
  <c r="Y513" s="1"/>
  <c r="BA2109" i="6" s="1"/>
  <c r="L2108" s="1"/>
  <c r="CY513" i="1"/>
  <c r="X513" s="1"/>
  <c r="AZ2109" i="6" s="1"/>
  <c r="L2107" s="1"/>
  <c r="CZ511" i="1"/>
  <c r="Y511" s="1"/>
  <c r="BA2091" i="6" s="1"/>
  <c r="L2090" s="1"/>
  <c r="CY511" i="1"/>
  <c r="X511" s="1"/>
  <c r="AZ2091" i="6" s="1"/>
  <c r="L2089" s="1"/>
  <c r="CZ509" i="1"/>
  <c r="Y509" s="1"/>
  <c r="BA2073" i="6" s="1"/>
  <c r="L2072" s="1"/>
  <c r="CY509" i="1"/>
  <c r="X509" s="1"/>
  <c r="AZ2073" i="6" s="1"/>
  <c r="L2071" s="1"/>
  <c r="CZ507" i="1"/>
  <c r="Y507" s="1"/>
  <c r="BA2055" i="6" s="1"/>
  <c r="L2054" s="1"/>
  <c r="CY507" i="1"/>
  <c r="X507" s="1"/>
  <c r="AZ2055" i="6" s="1"/>
  <c r="L2053" s="1"/>
  <c r="CZ505" i="1"/>
  <c r="Y505" s="1"/>
  <c r="BA2037" i="6" s="1"/>
  <c r="L2036" s="1"/>
  <c r="CY505" i="1"/>
  <c r="X505" s="1"/>
  <c r="AZ2037" i="6" s="1"/>
  <c r="L2035" s="1"/>
  <c r="CZ500" i="1"/>
  <c r="Y500" s="1"/>
  <c r="BA1990" i="6" s="1"/>
  <c r="L1989" s="1"/>
  <c r="CY500" i="1"/>
  <c r="X500" s="1"/>
  <c r="AZ1990" i="6" s="1"/>
  <c r="L1988" s="1"/>
  <c r="CY382" i="1"/>
  <c r="X382" s="1"/>
  <c r="AZ1712" i="6" s="1"/>
  <c r="L1710" s="1"/>
  <c r="CZ382" i="1"/>
  <c r="Y382" s="1"/>
  <c r="BA1712" i="6" s="1"/>
  <c r="L1711" s="1"/>
  <c r="CY366" i="1"/>
  <c r="X366" s="1"/>
  <c r="AZ1572" i="6" s="1"/>
  <c r="L1570" s="1"/>
  <c r="CZ366" i="1"/>
  <c r="Y366" s="1"/>
  <c r="BA1572" i="6" s="1"/>
  <c r="L1571" s="1"/>
  <c r="CY305" i="1"/>
  <c r="X305" s="1"/>
  <c r="AZ1387" i="6" s="1"/>
  <c r="L1385" s="1"/>
  <c r="CZ305" i="1"/>
  <c r="Y305" s="1"/>
  <c r="BA1387" i="6" s="1"/>
  <c r="L1386" s="1"/>
  <c r="CY283" i="1"/>
  <c r="X283" s="1"/>
  <c r="AZ1206" i="6" s="1"/>
  <c r="L1204" s="1"/>
  <c r="CZ283" i="1"/>
  <c r="Y283" s="1"/>
  <c r="BA1206" i="6" s="1"/>
  <c r="L1205" s="1"/>
  <c r="CY279" i="1"/>
  <c r="X279" s="1"/>
  <c r="AZ1172" i="6" s="1"/>
  <c r="L1170" s="1"/>
  <c r="CZ279" i="1"/>
  <c r="Y279" s="1"/>
  <c r="BA1172" i="6" s="1"/>
  <c r="L1171" s="1"/>
  <c r="CY276" i="1"/>
  <c r="X276" s="1"/>
  <c r="AZ1155" i="6" s="1"/>
  <c r="L1153" s="1"/>
  <c r="CZ276" i="1"/>
  <c r="Y276" s="1"/>
  <c r="BA1155" i="6" s="1"/>
  <c r="L1154" s="1"/>
  <c r="CY273" i="1"/>
  <c r="X273" s="1"/>
  <c r="AZ1137" i="6" s="1"/>
  <c r="L1135" s="1"/>
  <c r="CZ273" i="1"/>
  <c r="Y273" s="1"/>
  <c r="BA1137" i="6" s="1"/>
  <c r="L1136" s="1"/>
  <c r="CZ271" i="1"/>
  <c r="Y271" s="1"/>
  <c r="BA1120" i="6" s="1"/>
  <c r="L1119" s="1"/>
  <c r="CY271" i="1"/>
  <c r="X271" s="1"/>
  <c r="AZ1120" i="6" s="1"/>
  <c r="L1118" s="1"/>
  <c r="CY269" i="1"/>
  <c r="X269" s="1"/>
  <c r="AZ1111" i="6" s="1"/>
  <c r="L1109" s="1"/>
  <c r="CZ269" i="1"/>
  <c r="Y269" s="1"/>
  <c r="BA1111" i="6" s="1"/>
  <c r="L1110" s="1"/>
  <c r="CZ267" i="1"/>
  <c r="Y267" s="1"/>
  <c r="BA1102" i="6" s="1"/>
  <c r="L1101" s="1"/>
  <c r="CY267" i="1"/>
  <c r="X267" s="1"/>
  <c r="AZ1102" i="6" s="1"/>
  <c r="L1100" s="1"/>
  <c r="CY265" i="1"/>
  <c r="X265" s="1"/>
  <c r="CZ265"/>
  <c r="Y265" s="1"/>
  <c r="BA1090" i="6" s="1"/>
  <c r="L1089" s="1"/>
  <c r="CY257" i="1"/>
  <c r="X257" s="1"/>
  <c r="AZ1037" i="6" s="1"/>
  <c r="L1035" s="1"/>
  <c r="CZ257" i="1"/>
  <c r="Y257" s="1"/>
  <c r="BA1037" i="6" s="1"/>
  <c r="L1036" s="1"/>
  <c r="CY249" i="1"/>
  <c r="X249" s="1"/>
  <c r="CZ249"/>
  <c r="Y249" s="1"/>
  <c r="BA979" i="6" s="1"/>
  <c r="L978" s="1"/>
  <c r="CZ263" i="1"/>
  <c r="Y263" s="1"/>
  <c r="BA1078" i="6" s="1"/>
  <c r="L1077" s="1"/>
  <c r="CY263" i="1"/>
  <c r="X263" s="1"/>
  <c r="AZ1078" i="6" s="1"/>
  <c r="L1076" s="1"/>
  <c r="CZ259" i="1"/>
  <c r="Y259" s="1"/>
  <c r="BA1052" i="6" s="1"/>
  <c r="L1051" s="1"/>
  <c r="CY259" i="1"/>
  <c r="X259" s="1"/>
  <c r="AZ1052" i="6" s="1"/>
  <c r="L1050" s="1"/>
  <c r="CZ251" i="1"/>
  <c r="Y251" s="1"/>
  <c r="BA992" i="6" s="1"/>
  <c r="L991" s="1"/>
  <c r="CY251" i="1"/>
  <c r="X251" s="1"/>
  <c r="AZ992" i="6" s="1"/>
  <c r="L990" s="1"/>
  <c r="CZ247" i="1"/>
  <c r="Y247" s="1"/>
  <c r="BA966" i="6" s="1"/>
  <c r="L965" s="1"/>
  <c r="CY247" i="1"/>
  <c r="X247" s="1"/>
  <c r="AZ966" i="6" s="1"/>
  <c r="L964" s="1"/>
  <c r="CZ243" i="1"/>
  <c r="Y243" s="1"/>
  <c r="BA936" i="6" s="1"/>
  <c r="L935" s="1"/>
  <c r="CY243" i="1"/>
  <c r="X243" s="1"/>
  <c r="AZ936" i="6" s="1"/>
  <c r="L934" s="1"/>
  <c r="DJ277" i="3"/>
  <c r="S182" i="1"/>
  <c r="U362"/>
  <c r="F415"/>
  <c r="G1819" i="6" s="1"/>
  <c r="CZ255" i="1"/>
  <c r="Y255" s="1"/>
  <c r="BA1022" i="6" s="1"/>
  <c r="L1021" s="1"/>
  <c r="CY255" i="1"/>
  <c r="X255" s="1"/>
  <c r="AZ1022" i="6" s="1"/>
  <c r="L1020" s="1"/>
  <c r="DJ317" i="3"/>
  <c r="S190" i="1"/>
  <c r="DJ299" i="3"/>
  <c r="S186" i="1"/>
  <c r="DJ255" i="3"/>
  <c r="S178" i="1"/>
  <c r="DJ237" i="3"/>
  <c r="S174" i="1"/>
  <c r="CP241"/>
  <c r="O241" s="1"/>
  <c r="AC318"/>
  <c r="DJ326" i="3"/>
  <c r="S192" i="1"/>
  <c r="DJ266" i="3"/>
  <c r="S180" i="1"/>
  <c r="DJ185" i="3"/>
  <c r="S115" i="1"/>
  <c r="CZ125"/>
  <c r="Y125" s="1"/>
  <c r="BA622" i="6" s="1"/>
  <c r="L621" s="1"/>
  <c r="CY125" i="1"/>
  <c r="X125" s="1"/>
  <c r="AZ622" i="6" s="1"/>
  <c r="L620" s="1"/>
  <c r="CZ48" i="1"/>
  <c r="Y48" s="1"/>
  <c r="BA274" i="6" s="1"/>
  <c r="L273" s="1"/>
  <c r="CY48" i="1"/>
  <c r="X48" s="1"/>
  <c r="AZ274" i="6" s="1"/>
  <c r="L272" s="1"/>
  <c r="CY34" i="1"/>
  <c r="X34" s="1"/>
  <c r="AZ129" i="6" s="1"/>
  <c r="L127" s="1"/>
  <c r="CZ34" i="1"/>
  <c r="Y34" s="1"/>
  <c r="BA129" i="6" s="1"/>
  <c r="L128" s="1"/>
  <c r="AH239" i="1"/>
  <c r="U318"/>
  <c r="CY241"/>
  <c r="X241" s="1"/>
  <c r="AZ923" i="6" s="1"/>
  <c r="CZ241" i="1"/>
  <c r="Y241" s="1"/>
  <c r="BA923" i="6" s="1"/>
  <c r="AF318" i="1"/>
  <c r="U26"/>
  <c r="F91"/>
  <c r="G500" i="6" s="1"/>
  <c r="CY123" i="1"/>
  <c r="X123" s="1"/>
  <c r="AZ609" i="6" s="1"/>
  <c r="L607" s="1"/>
  <c r="CZ123" i="1"/>
  <c r="Y123" s="1"/>
  <c r="BA609" i="6" s="1"/>
  <c r="L608" s="1"/>
  <c r="DJ308" i="3"/>
  <c r="S188" i="1"/>
  <c r="DJ288" i="3"/>
  <c r="S184" i="1"/>
  <c r="DJ246" i="3"/>
  <c r="S176" i="1"/>
  <c r="DJ217" i="3"/>
  <c r="S121" i="1"/>
  <c r="DJ207" i="3"/>
  <c r="S119" i="1"/>
  <c r="DJ135" i="3"/>
  <c r="S58" i="1"/>
  <c r="DJ107" i="3"/>
  <c r="S52" i="1"/>
  <c r="CY46"/>
  <c r="X46" s="1"/>
  <c r="AZ253" i="6" s="1"/>
  <c r="L251" s="1"/>
  <c r="CZ46" i="1"/>
  <c r="Y46" s="1"/>
  <c r="BA253" i="6" s="1"/>
  <c r="L252" s="1"/>
  <c r="CY30" i="1"/>
  <c r="X30" s="1"/>
  <c r="AZ91" i="6" s="1"/>
  <c r="L89" s="1"/>
  <c r="CZ30" i="1"/>
  <c r="Y30" s="1"/>
  <c r="BA91" i="6" s="1"/>
  <c r="L90" s="1"/>
  <c r="CY42" i="1"/>
  <c r="X42" s="1"/>
  <c r="AZ213" i="6" s="1"/>
  <c r="L211" s="1"/>
  <c r="CZ42" i="1"/>
  <c r="Y42" s="1"/>
  <c r="BA213" i="6" s="1"/>
  <c r="L212" s="1"/>
  <c r="CZ28" i="1"/>
  <c r="Y28" s="1"/>
  <c r="BA72" i="6" s="1"/>
  <c r="AF69" i="1"/>
  <c r="CY28"/>
  <c r="X28" s="1"/>
  <c r="AZ72" i="6" s="1"/>
  <c r="CZ40" i="1"/>
  <c r="Y40" s="1"/>
  <c r="BA190" i="6" s="1"/>
  <c r="L189" s="1"/>
  <c r="CY40" i="1"/>
  <c r="X40" s="1"/>
  <c r="AZ190" i="6" s="1"/>
  <c r="L188" s="1"/>
  <c r="CZ36" i="1"/>
  <c r="Y36" s="1"/>
  <c r="BA148" i="6" s="1"/>
  <c r="L147" s="1"/>
  <c r="CY36" i="1"/>
  <c r="X36" s="1"/>
  <c r="AZ148" i="6" s="1"/>
  <c r="L146" s="1"/>
  <c r="CZ32" i="1"/>
  <c r="Y32" s="1"/>
  <c r="BA110" i="6" s="1"/>
  <c r="L109" s="1"/>
  <c r="CY32" i="1"/>
  <c r="X32" s="1"/>
  <c r="AZ110" i="6" s="1"/>
  <c r="L108" s="1"/>
  <c r="CZ44" i="1"/>
  <c r="Y44" s="1"/>
  <c r="BA233" i="6" s="1"/>
  <c r="L232" s="1"/>
  <c r="CY44" i="1"/>
  <c r="X44" s="1"/>
  <c r="AZ233" i="6" s="1"/>
  <c r="L231" s="1"/>
  <c r="CY38" i="1"/>
  <c r="X38" s="1"/>
  <c r="AZ167" i="6" s="1"/>
  <c r="L165" s="1"/>
  <c r="CZ38" i="1"/>
  <c r="Y38" s="1"/>
  <c r="BA167" i="6" s="1"/>
  <c r="L166" s="1"/>
  <c r="GM285" i="1"/>
  <c r="GO285" s="1"/>
  <c r="GM253"/>
  <c r="GO253" s="1"/>
  <c r="GM276"/>
  <c r="GO276" s="1"/>
  <c r="GM257"/>
  <c r="GO257" s="1"/>
  <c r="R66"/>
  <c r="R372"/>
  <c r="R64"/>
  <c r="R60"/>
  <c r="R56"/>
  <c r="GM259"/>
  <c r="GO259" s="1"/>
  <c r="GM243"/>
  <c r="GO243" s="1"/>
  <c r="R290"/>
  <c r="GM263"/>
  <c r="GO263" s="1"/>
  <c r="GM255"/>
  <c r="GO255" s="1"/>
  <c r="GM533"/>
  <c r="GP533" s="1"/>
  <c r="CP535"/>
  <c r="O535" s="1"/>
  <c r="GM535" s="1"/>
  <c r="GP535" s="1"/>
  <c r="CP532"/>
  <c r="O532" s="1"/>
  <c r="GM532" s="1"/>
  <c r="GP532" s="1"/>
  <c r="CP516"/>
  <c r="O516" s="1"/>
  <c r="GM516" s="1"/>
  <c r="GP516" s="1"/>
  <c r="CP512"/>
  <c r="O512" s="1"/>
  <c r="GM512" s="1"/>
  <c r="GP512" s="1"/>
  <c r="CP508"/>
  <c r="O508" s="1"/>
  <c r="GM508" s="1"/>
  <c r="GP508" s="1"/>
  <c r="CP504"/>
  <c r="O504" s="1"/>
  <c r="GM504" s="1"/>
  <c r="GP504" s="1"/>
  <c r="CP503"/>
  <c r="O503" s="1"/>
  <c r="GM503" s="1"/>
  <c r="GP503" s="1"/>
  <c r="CP499"/>
  <c r="O499" s="1"/>
  <c r="GM499" s="1"/>
  <c r="GP499" s="1"/>
  <c r="CP447"/>
  <c r="O447" s="1"/>
  <c r="GM447" s="1"/>
  <c r="GO447" s="1"/>
  <c r="CP443"/>
  <c r="O443" s="1"/>
  <c r="GM443" s="1"/>
  <c r="GO443" s="1"/>
  <c r="CP384"/>
  <c r="O384" s="1"/>
  <c r="GM384" s="1"/>
  <c r="GO384" s="1"/>
  <c r="CP370"/>
  <c r="O370" s="1"/>
  <c r="GM370" s="1"/>
  <c r="GO370" s="1"/>
  <c r="CP307"/>
  <c r="O307" s="1"/>
  <c r="GM307" s="1"/>
  <c r="GO307" s="1"/>
  <c r="CP528"/>
  <c r="O528" s="1"/>
  <c r="GM528" s="1"/>
  <c r="GP528" s="1"/>
  <c r="CP526"/>
  <c r="O526" s="1"/>
  <c r="GM526" s="1"/>
  <c r="GP526" s="1"/>
  <c r="CP524"/>
  <c r="O524" s="1"/>
  <c r="GM524" s="1"/>
  <c r="GP524" s="1"/>
  <c r="CP522"/>
  <c r="O522" s="1"/>
  <c r="GM522" s="1"/>
  <c r="GP522" s="1"/>
  <c r="CP520"/>
  <c r="O520" s="1"/>
  <c r="GM520" s="1"/>
  <c r="GP520" s="1"/>
  <c r="GM517"/>
  <c r="GP517" s="1"/>
  <c r="GM513"/>
  <c r="GP513" s="1"/>
  <c r="GM509"/>
  <c r="GP509" s="1"/>
  <c r="GM505"/>
  <c r="GP505" s="1"/>
  <c r="GM500"/>
  <c r="GP500" s="1"/>
  <c r="GM366"/>
  <c r="GO366" s="1"/>
  <c r="R390"/>
  <c r="R374"/>
  <c r="R313"/>
  <c r="R309"/>
  <c r="R441"/>
  <c r="R315"/>
  <c r="R311"/>
  <c r="R62"/>
  <c r="R54"/>
  <c r="GM305"/>
  <c r="GO305" s="1"/>
  <c r="P439"/>
  <c r="Q439"/>
  <c r="AD452" s="1"/>
  <c r="P388"/>
  <c r="Q388"/>
  <c r="Q117"/>
  <c r="P117"/>
  <c r="CP117" s="1"/>
  <c r="O117" s="1"/>
  <c r="CP364"/>
  <c r="O364" s="1"/>
  <c r="Q529"/>
  <c r="AD537" s="1"/>
  <c r="R529"/>
  <c r="AE537" s="1"/>
  <c r="Q299"/>
  <c r="R299"/>
  <c r="Q297"/>
  <c r="R297"/>
  <c r="Q287"/>
  <c r="AD318" s="1"/>
  <c r="R287"/>
  <c r="R182"/>
  <c r="CP251"/>
  <c r="O251" s="1"/>
  <c r="GM251" s="1"/>
  <c r="GO251" s="1"/>
  <c r="GM38"/>
  <c r="GO38" s="1"/>
  <c r="GM30"/>
  <c r="GO30" s="1"/>
  <c r="CP50"/>
  <c r="O50" s="1"/>
  <c r="GM42"/>
  <c r="GO42" s="1"/>
  <c r="CP247"/>
  <c r="O247" s="1"/>
  <c r="GM247" s="1"/>
  <c r="GO247" s="1"/>
  <c r="Q293"/>
  <c r="R293"/>
  <c r="GM125"/>
  <c r="GO125" s="1"/>
  <c r="R190"/>
  <c r="R186"/>
  <c r="R178"/>
  <c r="R174"/>
  <c r="R192"/>
  <c r="R180"/>
  <c r="R115"/>
  <c r="AC69"/>
  <c r="AI195"/>
  <c r="AI128"/>
  <c r="GM32"/>
  <c r="GO32" s="1"/>
  <c r="R188"/>
  <c r="R184"/>
  <c r="R176"/>
  <c r="R121"/>
  <c r="R119"/>
  <c r="R58"/>
  <c r="R52"/>
  <c r="AN233" i="6" l="1"/>
  <c r="K233"/>
  <c r="I233" s="1"/>
  <c r="K110"/>
  <c r="I110" s="1"/>
  <c r="AN110"/>
  <c r="AN148"/>
  <c r="K148"/>
  <c r="I148" s="1"/>
  <c r="K190"/>
  <c r="I190" s="1"/>
  <c r="AN190"/>
  <c r="L70"/>
  <c r="L71"/>
  <c r="AN213"/>
  <c r="K213"/>
  <c r="I213" s="1"/>
  <c r="AN91"/>
  <c r="K91"/>
  <c r="I91" s="1"/>
  <c r="AN253"/>
  <c r="K253"/>
  <c r="I253" s="1"/>
  <c r="K609"/>
  <c r="I609" s="1"/>
  <c r="AN609"/>
  <c r="L921"/>
  <c r="K129"/>
  <c r="I129" s="1"/>
  <c r="AN129"/>
  <c r="GM249" i="1"/>
  <c r="GO249" s="1"/>
  <c r="AZ979" i="6"/>
  <c r="L977" s="1"/>
  <c r="K1037"/>
  <c r="I1037" s="1"/>
  <c r="AN1037"/>
  <c r="GM265" i="1"/>
  <c r="GO265" s="1"/>
  <c r="AZ1090" i="6"/>
  <c r="L1088" s="1"/>
  <c r="AN1111"/>
  <c r="K1111"/>
  <c r="I1111" s="1"/>
  <c r="AN1137"/>
  <c r="K1137"/>
  <c r="I1137" s="1"/>
  <c r="AN1155"/>
  <c r="K1155"/>
  <c r="I1155" s="1"/>
  <c r="K1172"/>
  <c r="I1172" s="1"/>
  <c r="AN1172"/>
  <c r="K1206"/>
  <c r="I1206" s="1"/>
  <c r="AN1206"/>
  <c r="K1387"/>
  <c r="I1387" s="1"/>
  <c r="AN1387"/>
  <c r="K1572"/>
  <c r="I1572" s="1"/>
  <c r="AN1572"/>
  <c r="K1712"/>
  <c r="I1712" s="1"/>
  <c r="AN1712"/>
  <c r="AN951"/>
  <c r="K951"/>
  <c r="I951" s="1"/>
  <c r="AN1007"/>
  <c r="K1007"/>
  <c r="I1007" s="1"/>
  <c r="K1065"/>
  <c r="I1065" s="1"/>
  <c r="AN1065"/>
  <c r="L1546"/>
  <c r="K1981"/>
  <c r="AN1981"/>
  <c r="K2000"/>
  <c r="AN2000"/>
  <c r="AN2028"/>
  <c r="K2028"/>
  <c r="AN2046"/>
  <c r="K2046"/>
  <c r="AN2064"/>
  <c r="K2064"/>
  <c r="K2082"/>
  <c r="AN2082"/>
  <c r="K2100"/>
  <c r="AN2100"/>
  <c r="K2118"/>
  <c r="AN2118"/>
  <c r="K2136"/>
  <c r="AN2136"/>
  <c r="K2154"/>
  <c r="AN2154"/>
  <c r="K2172"/>
  <c r="AN2172"/>
  <c r="K2260"/>
  <c r="AN2260"/>
  <c r="K2278"/>
  <c r="AN2278"/>
  <c r="K2298"/>
  <c r="AN2298"/>
  <c r="K2309"/>
  <c r="AN2309"/>
  <c r="K1672"/>
  <c r="I1672" s="1"/>
  <c r="AN1672"/>
  <c r="K1400"/>
  <c r="I1400" s="1"/>
  <c r="AN1400"/>
  <c r="K1582"/>
  <c r="I1582" s="1"/>
  <c r="AN1582"/>
  <c r="K1655"/>
  <c r="I1655" s="1"/>
  <c r="AN1655"/>
  <c r="K1692"/>
  <c r="I1692" s="1"/>
  <c r="AN1692"/>
  <c r="K1726"/>
  <c r="I1726" s="1"/>
  <c r="AN1726"/>
  <c r="K1899"/>
  <c r="I1899" s="1"/>
  <c r="AN1899"/>
  <c r="K1927"/>
  <c r="I1927" s="1"/>
  <c r="AN1927"/>
  <c r="L1970"/>
  <c r="L1971"/>
  <c r="K1972" s="1"/>
  <c r="G16" i="2"/>
  <c r="G18" s="1"/>
  <c r="C43" i="6"/>
  <c r="K295"/>
  <c r="I295" s="1"/>
  <c r="AN295"/>
  <c r="L2465"/>
  <c r="L2463" s="1"/>
  <c r="L2454" s="1"/>
  <c r="L484"/>
  <c r="L482" s="1"/>
  <c r="L473" s="1"/>
  <c r="L635"/>
  <c r="L633" s="1"/>
  <c r="L624" s="1"/>
  <c r="L888"/>
  <c r="L886" s="1"/>
  <c r="L877" s="1"/>
  <c r="L1503"/>
  <c r="L1501" s="1"/>
  <c r="L1492" s="1"/>
  <c r="L2445"/>
  <c r="L2443" s="1"/>
  <c r="L2434" s="1"/>
  <c r="AN167"/>
  <c r="K167"/>
  <c r="I167" s="1"/>
  <c r="L922"/>
  <c r="K923" s="1"/>
  <c r="I923" s="1"/>
  <c r="K274"/>
  <c r="I274" s="1"/>
  <c r="AN274"/>
  <c r="AN622"/>
  <c r="K622"/>
  <c r="I622" s="1"/>
  <c r="AN1022"/>
  <c r="K1022"/>
  <c r="I1022" s="1"/>
  <c r="AN936"/>
  <c r="K936"/>
  <c r="I936" s="1"/>
  <c r="AN966"/>
  <c r="K966"/>
  <c r="I966" s="1"/>
  <c r="K992"/>
  <c r="I992" s="1"/>
  <c r="AN992"/>
  <c r="AN1052"/>
  <c r="K1052"/>
  <c r="I1052" s="1"/>
  <c r="AN1078"/>
  <c r="K1078"/>
  <c r="I1078" s="1"/>
  <c r="AN1102"/>
  <c r="K1102"/>
  <c r="I1102" s="1"/>
  <c r="K1120"/>
  <c r="I1120" s="1"/>
  <c r="AN1120"/>
  <c r="K1990"/>
  <c r="AN1990"/>
  <c r="K2037"/>
  <c r="AN2037"/>
  <c r="K2055"/>
  <c r="AN2055"/>
  <c r="K2073"/>
  <c r="AN2073"/>
  <c r="K2091"/>
  <c r="AN2091"/>
  <c r="K2109"/>
  <c r="AN2109"/>
  <c r="K2127"/>
  <c r="AN2127"/>
  <c r="K2145"/>
  <c r="AN2145"/>
  <c r="K2163"/>
  <c r="AN2163"/>
  <c r="K1189"/>
  <c r="I1189" s="1"/>
  <c r="AN1189"/>
  <c r="K1223"/>
  <c r="I1223" s="1"/>
  <c r="AN1223"/>
  <c r="K2269"/>
  <c r="AN2269"/>
  <c r="K2287"/>
  <c r="AN2287"/>
  <c r="L1547"/>
  <c r="K1592"/>
  <c r="I1592" s="1"/>
  <c r="AN1592"/>
  <c r="K2009"/>
  <c r="AN2009"/>
  <c r="K2181"/>
  <c r="AN2181"/>
  <c r="K2190"/>
  <c r="AN2190"/>
  <c r="K2199"/>
  <c r="AN2199"/>
  <c r="K2208"/>
  <c r="AN2208"/>
  <c r="K2217"/>
  <c r="AN2217"/>
  <c r="K2225"/>
  <c r="AN2225"/>
  <c r="AN2241"/>
  <c r="K2241"/>
  <c r="AN1740"/>
  <c r="K1740"/>
  <c r="I1740" s="1"/>
  <c r="K1885"/>
  <c r="I1885" s="1"/>
  <c r="AN1885"/>
  <c r="K1913"/>
  <c r="I1913" s="1"/>
  <c r="AN1913"/>
  <c r="AN2019"/>
  <c r="K2019"/>
  <c r="AH496" i="1"/>
  <c r="U537"/>
  <c r="BU2233" i="6"/>
  <c r="BV2233" s="1"/>
  <c r="I2233"/>
  <c r="BR2233"/>
  <c r="GM123" i="1"/>
  <c r="GO123" s="1"/>
  <c r="GM34"/>
  <c r="GO34" s="1"/>
  <c r="GM269"/>
  <c r="GO269" s="1"/>
  <c r="GM273"/>
  <c r="GO273" s="1"/>
  <c r="GM279"/>
  <c r="GO279" s="1"/>
  <c r="GM283"/>
  <c r="GO283" s="1"/>
  <c r="GM382"/>
  <c r="GO382" s="1"/>
  <c r="GM245"/>
  <c r="GO245" s="1"/>
  <c r="GM261"/>
  <c r="GO261" s="1"/>
  <c r="GM501"/>
  <c r="GP501" s="1"/>
  <c r="GM506"/>
  <c r="GP506" s="1"/>
  <c r="GM510"/>
  <c r="GP510" s="1"/>
  <c r="GM514"/>
  <c r="GP514" s="1"/>
  <c r="GM518"/>
  <c r="GP518" s="1"/>
  <c r="GM530"/>
  <c r="GP530" s="1"/>
  <c r="GM534"/>
  <c r="GP534" s="1"/>
  <c r="GM378"/>
  <c r="GO378" s="1"/>
  <c r="GM368"/>
  <c r="GO368" s="1"/>
  <c r="GM445"/>
  <c r="GO445" s="1"/>
  <c r="GM449"/>
  <c r="GO449" s="1"/>
  <c r="GM50"/>
  <c r="GO50" s="1"/>
  <c r="AE69"/>
  <c r="R69" s="1"/>
  <c r="AE318"/>
  <c r="GM44"/>
  <c r="GO44" s="1"/>
  <c r="GM36"/>
  <c r="GO36" s="1"/>
  <c r="GM40"/>
  <c r="GO40" s="1"/>
  <c r="GM267"/>
  <c r="GO267" s="1"/>
  <c r="GM271"/>
  <c r="GO271" s="1"/>
  <c r="GM507"/>
  <c r="GP507" s="1"/>
  <c r="GM511"/>
  <c r="GP511" s="1"/>
  <c r="GM515"/>
  <c r="GP515" s="1"/>
  <c r="GM519"/>
  <c r="GP519" s="1"/>
  <c r="GM281"/>
  <c r="GO281" s="1"/>
  <c r="GM531"/>
  <c r="GP531" s="1"/>
  <c r="GM502"/>
  <c r="GP502" s="1"/>
  <c r="GM521"/>
  <c r="GP521" s="1"/>
  <c r="GM523"/>
  <c r="GP523" s="1"/>
  <c r="GM525"/>
  <c r="GP525" s="1"/>
  <c r="GM386"/>
  <c r="GO386" s="1"/>
  <c r="AE26"/>
  <c r="AE239"/>
  <c r="R318"/>
  <c r="AE496"/>
  <c r="R537"/>
  <c r="AD26"/>
  <c r="Q69"/>
  <c r="AD239"/>
  <c r="Q318"/>
  <c r="AD496"/>
  <c r="Q537"/>
  <c r="AI113"/>
  <c r="V128"/>
  <c r="AC26"/>
  <c r="P69"/>
  <c r="CE69"/>
  <c r="CF69"/>
  <c r="CH69"/>
  <c r="GM364"/>
  <c r="AC452"/>
  <c r="CP439"/>
  <c r="O439" s="1"/>
  <c r="AF239"/>
  <c r="S318"/>
  <c r="GM241"/>
  <c r="CY54"/>
  <c r="X54" s="1"/>
  <c r="AZ339" i="6" s="1"/>
  <c r="L337" s="1"/>
  <c r="CZ54" i="1"/>
  <c r="Y54" s="1"/>
  <c r="BA339" i="6" s="1"/>
  <c r="L338" s="1"/>
  <c r="CY62" i="1"/>
  <c r="X62" s="1"/>
  <c r="AZ427" i="6" s="1"/>
  <c r="L425" s="1"/>
  <c r="CZ62" i="1"/>
  <c r="Y62" s="1"/>
  <c r="BA427" i="6" s="1"/>
  <c r="L426" s="1"/>
  <c r="W22" i="1"/>
  <c r="F651"/>
  <c r="W669"/>
  <c r="CY309"/>
  <c r="X309" s="1"/>
  <c r="AZ1422" i="6" s="1"/>
  <c r="L1420" s="1"/>
  <c r="CZ309" i="1"/>
  <c r="Y309" s="1"/>
  <c r="BA1422" i="6" s="1"/>
  <c r="L1421" s="1"/>
  <c r="CY313" i="1"/>
  <c r="X313" s="1"/>
  <c r="AZ1467" i="6" s="1"/>
  <c r="L1465" s="1"/>
  <c r="CZ313" i="1"/>
  <c r="Y313" s="1"/>
  <c r="BA1467" i="6" s="1"/>
  <c r="L1466" s="1"/>
  <c r="CY374" i="1"/>
  <c r="X374" s="1"/>
  <c r="AZ1638" i="6" s="1"/>
  <c r="L1636" s="1"/>
  <c r="CZ374" i="1"/>
  <c r="Y374" s="1"/>
  <c r="BA1638" i="6" s="1"/>
  <c r="L1637" s="1"/>
  <c r="CY390" i="1"/>
  <c r="X390" s="1"/>
  <c r="AZ1790" i="6" s="1"/>
  <c r="L1788" s="1"/>
  <c r="CZ390" i="1"/>
  <c r="Y390" s="1"/>
  <c r="BA1790" i="6" s="1"/>
  <c r="L1789" s="1"/>
  <c r="O581" i="1"/>
  <c r="F587"/>
  <c r="U172"/>
  <c r="F217"/>
  <c r="G904" i="6" s="1"/>
  <c r="AC496" i="1"/>
  <c r="P537"/>
  <c r="CE537"/>
  <c r="CF537"/>
  <c r="CH537"/>
  <c r="AU113"/>
  <c r="F147"/>
  <c r="AU437"/>
  <c r="F471"/>
  <c r="AU362"/>
  <c r="F412"/>
  <c r="CY290"/>
  <c r="X290" s="1"/>
  <c r="AZ1248" i="6" s="1"/>
  <c r="L1246" s="1"/>
  <c r="CZ290" i="1"/>
  <c r="Y290" s="1"/>
  <c r="BA1248" i="6" s="1"/>
  <c r="L1247" s="1"/>
  <c r="CZ295" i="1"/>
  <c r="Y295" s="1"/>
  <c r="BA1274" i="6" s="1"/>
  <c r="L1273" s="1"/>
  <c r="CY295" i="1"/>
  <c r="X295" s="1"/>
  <c r="AZ1274" i="6" s="1"/>
  <c r="L1272" s="1"/>
  <c r="BD18" i="1"/>
  <c r="F694"/>
  <c r="CZ56"/>
  <c r="Y56" s="1"/>
  <c r="BA361" i="6" s="1"/>
  <c r="L360" s="1"/>
  <c r="CY56" i="1"/>
  <c r="X56" s="1"/>
  <c r="AZ361" i="6" s="1"/>
  <c r="L359" s="1"/>
  <c r="CZ60" i="1"/>
  <c r="Y60" s="1"/>
  <c r="BA405" i="6" s="1"/>
  <c r="L404" s="1"/>
  <c r="CY60" i="1"/>
  <c r="X60" s="1"/>
  <c r="AZ405" i="6" s="1"/>
  <c r="L403" s="1"/>
  <c r="CZ64" i="1"/>
  <c r="Y64" s="1"/>
  <c r="BA449" i="6" s="1"/>
  <c r="L448" s="1"/>
  <c r="CY64" i="1"/>
  <c r="X64" s="1"/>
  <c r="AZ449" i="6" s="1"/>
  <c r="L447" s="1"/>
  <c r="CZ372" i="1"/>
  <c r="Y372" s="1"/>
  <c r="BA1615" i="6" s="1"/>
  <c r="L1614" s="1"/>
  <c r="CY372" i="1"/>
  <c r="X372" s="1"/>
  <c r="AZ1615" i="6" s="1"/>
  <c r="L1613" s="1"/>
  <c r="BC18" i="1"/>
  <c r="F685"/>
  <c r="AF496"/>
  <c r="S537"/>
  <c r="CY66"/>
  <c r="X66" s="1"/>
  <c r="AZ471" i="6" s="1"/>
  <c r="L469" s="1"/>
  <c r="CZ66" i="1"/>
  <c r="Y66" s="1"/>
  <c r="BA471" i="6" s="1"/>
  <c r="L470" s="1"/>
  <c r="CY301" i="1"/>
  <c r="X301" s="1"/>
  <c r="AZ1349" i="6" s="1"/>
  <c r="L1347" s="1"/>
  <c r="CZ301" i="1"/>
  <c r="Y301" s="1"/>
  <c r="BA1349" i="6" s="1"/>
  <c r="L1348" s="1"/>
  <c r="AC128" i="1"/>
  <c r="CP115"/>
  <c r="O115" s="1"/>
  <c r="CP174"/>
  <c r="O174" s="1"/>
  <c r="AC195"/>
  <c r="AI239"/>
  <c r="V318"/>
  <c r="AI362"/>
  <c r="V393"/>
  <c r="CP372"/>
  <c r="O372" s="1"/>
  <c r="AC393"/>
  <c r="AI26"/>
  <c r="V69"/>
  <c r="CY293"/>
  <c r="X293" s="1"/>
  <c r="AZ1261" i="6" s="1"/>
  <c r="L1259" s="1"/>
  <c r="CZ293" i="1"/>
  <c r="Y293" s="1"/>
  <c r="BA1261" i="6" s="1"/>
  <c r="L1260" s="1"/>
  <c r="CY287" i="1"/>
  <c r="X287" s="1"/>
  <c r="AZ1235" i="6" s="1"/>
  <c r="L1233" s="1"/>
  <c r="CZ287" i="1"/>
  <c r="Y287" s="1"/>
  <c r="BA1235" i="6" s="1"/>
  <c r="L1234" s="1"/>
  <c r="CY297" i="1"/>
  <c r="X297" s="1"/>
  <c r="AZ1299" i="6" s="1"/>
  <c r="L1297" s="1"/>
  <c r="CZ297" i="1"/>
  <c r="Y297" s="1"/>
  <c r="BA1299" i="6" s="1"/>
  <c r="L1298" s="1"/>
  <c r="CZ299" i="1"/>
  <c r="Y299" s="1"/>
  <c r="BA1324" i="6" s="1"/>
  <c r="L1323" s="1"/>
  <c r="CY299" i="1"/>
  <c r="X299" s="1"/>
  <c r="AZ1324" i="6" s="1"/>
  <c r="L1322" s="1"/>
  <c r="CZ529" i="1"/>
  <c r="Y529" s="1"/>
  <c r="BA2251" i="6" s="1"/>
  <c r="L2250" s="1"/>
  <c r="CY529" i="1"/>
  <c r="X529" s="1"/>
  <c r="AZ2251" i="6" s="1"/>
  <c r="L2249" s="1"/>
  <c r="AR585" i="1"/>
  <c r="CA581"/>
  <c r="AP18"/>
  <c r="F678"/>
  <c r="AO18"/>
  <c r="F673"/>
  <c r="AE128"/>
  <c r="AE195"/>
  <c r="CP388"/>
  <c r="O388" s="1"/>
  <c r="AE393"/>
  <c r="CP52"/>
  <c r="O52" s="1"/>
  <c r="AB69" s="1"/>
  <c r="CP58"/>
  <c r="O58" s="1"/>
  <c r="CP119"/>
  <c r="O119" s="1"/>
  <c r="CP121"/>
  <c r="O121" s="1"/>
  <c r="CP176"/>
  <c r="O176" s="1"/>
  <c r="CP184"/>
  <c r="O184" s="1"/>
  <c r="CP188"/>
  <c r="O188" s="1"/>
  <c r="CP180"/>
  <c r="O180" s="1"/>
  <c r="CP192"/>
  <c r="O192" s="1"/>
  <c r="CP178"/>
  <c r="O178" s="1"/>
  <c r="CP186"/>
  <c r="O186" s="1"/>
  <c r="CP190"/>
  <c r="O190" s="1"/>
  <c r="GM48"/>
  <c r="GO48" s="1"/>
  <c r="CP287"/>
  <c r="O287" s="1"/>
  <c r="CP299"/>
  <c r="O299" s="1"/>
  <c r="CP529"/>
  <c r="O529" s="1"/>
  <c r="CP62"/>
  <c r="O62" s="1"/>
  <c r="GM62" s="1"/>
  <c r="GO62" s="1"/>
  <c r="CP441"/>
  <c r="O441" s="1"/>
  <c r="CP390"/>
  <c r="O390" s="1"/>
  <c r="GM390" s="1"/>
  <c r="GO390" s="1"/>
  <c r="GM380"/>
  <c r="GO380" s="1"/>
  <c r="CP290"/>
  <c r="O290" s="1"/>
  <c r="GM290" s="1"/>
  <c r="GO290" s="1"/>
  <c r="CP295"/>
  <c r="O295" s="1"/>
  <c r="CP56"/>
  <c r="O56" s="1"/>
  <c r="GM56" s="1"/>
  <c r="GO56" s="1"/>
  <c r="CP64"/>
  <c r="O64" s="1"/>
  <c r="CP301"/>
  <c r="O301" s="1"/>
  <c r="GM301" s="1"/>
  <c r="GO301" s="1"/>
  <c r="GM28"/>
  <c r="AI172"/>
  <c r="V195"/>
  <c r="AD437"/>
  <c r="Q452"/>
  <c r="AF26"/>
  <c r="S69"/>
  <c r="CZ52"/>
  <c r="Y52" s="1"/>
  <c r="BA317" i="6" s="1"/>
  <c r="CY52" i="1"/>
  <c r="X52" s="1"/>
  <c r="CY58"/>
  <c r="X58" s="1"/>
  <c r="AZ383" i="6" s="1"/>
  <c r="L381" s="1"/>
  <c r="CZ58" i="1"/>
  <c r="Y58" s="1"/>
  <c r="BA383" i="6" s="1"/>
  <c r="L382" s="1"/>
  <c r="CY119" i="1"/>
  <c r="X119" s="1"/>
  <c r="AZ574" i="6" s="1"/>
  <c r="L572" s="1"/>
  <c r="CZ119" i="1"/>
  <c r="Y119" s="1"/>
  <c r="BA574" i="6" s="1"/>
  <c r="L573" s="1"/>
  <c r="CZ121" i="1"/>
  <c r="Y121" s="1"/>
  <c r="BA596" i="6" s="1"/>
  <c r="L595" s="1"/>
  <c r="CY121" i="1"/>
  <c r="X121" s="1"/>
  <c r="AZ596" i="6" s="1"/>
  <c r="L594" s="1"/>
  <c r="CY176" i="1"/>
  <c r="X176" s="1"/>
  <c r="AZ699" i="6" s="1"/>
  <c r="L697" s="1"/>
  <c r="CZ176" i="1"/>
  <c r="Y176" s="1"/>
  <c r="BA699" i="6" s="1"/>
  <c r="L698" s="1"/>
  <c r="CY184" i="1"/>
  <c r="X184" s="1"/>
  <c r="AZ791" i="6" s="1"/>
  <c r="L789" s="1"/>
  <c r="CZ184" i="1"/>
  <c r="Y184" s="1"/>
  <c r="BA791" i="6" s="1"/>
  <c r="L790" s="1"/>
  <c r="CY188" i="1"/>
  <c r="X188" s="1"/>
  <c r="AZ833" i="6" s="1"/>
  <c r="L831" s="1"/>
  <c r="CZ188" i="1"/>
  <c r="Y188" s="1"/>
  <c r="BA833" i="6" s="1"/>
  <c r="L832" s="1"/>
  <c r="U239" i="1"/>
  <c r="F340"/>
  <c r="G1519" i="6" s="1"/>
  <c r="CY115" i="1"/>
  <c r="X115" s="1"/>
  <c r="AZ529" i="6" s="1"/>
  <c r="CZ115" i="1"/>
  <c r="Y115" s="1"/>
  <c r="BA529" i="6" s="1"/>
  <c r="AF128" i="1"/>
  <c r="CY180"/>
  <c r="X180" s="1"/>
  <c r="AZ745" i="6" s="1"/>
  <c r="L743" s="1"/>
  <c r="CZ180" i="1"/>
  <c r="Y180" s="1"/>
  <c r="BA745" i="6" s="1"/>
  <c r="L744" s="1"/>
  <c r="CY192" i="1"/>
  <c r="X192" s="1"/>
  <c r="AZ875" i="6" s="1"/>
  <c r="L873" s="1"/>
  <c r="CZ192" i="1"/>
  <c r="Y192" s="1"/>
  <c r="BA875" i="6" s="1"/>
  <c r="L874" s="1"/>
  <c r="AC239" i="1"/>
  <c r="CF318"/>
  <c r="CH318"/>
  <c r="P318"/>
  <c r="CE318"/>
  <c r="CZ174"/>
  <c r="Y174" s="1"/>
  <c r="AF195"/>
  <c r="CY174"/>
  <c r="X174" s="1"/>
  <c r="AZ678" i="6" s="1"/>
  <c r="CZ178" i="1"/>
  <c r="Y178" s="1"/>
  <c r="BA722" i="6" s="1"/>
  <c r="L721" s="1"/>
  <c r="CY178" i="1"/>
  <c r="X178" s="1"/>
  <c r="AZ722" i="6" s="1"/>
  <c r="L720" s="1"/>
  <c r="CZ186" i="1"/>
  <c r="Y186" s="1"/>
  <c r="BA812" i="6" s="1"/>
  <c r="L811" s="1"/>
  <c r="CY186" i="1"/>
  <c r="X186" s="1"/>
  <c r="AZ812" i="6" s="1"/>
  <c r="L810" s="1"/>
  <c r="CZ190" i="1"/>
  <c r="Y190" s="1"/>
  <c r="BA854" i="6" s="1"/>
  <c r="L853" s="1"/>
  <c r="CY190" i="1"/>
  <c r="X190" s="1"/>
  <c r="AZ854" i="6" s="1"/>
  <c r="L852" s="1"/>
  <c r="CZ182" i="1"/>
  <c r="Y182" s="1"/>
  <c r="BA768" i="6" s="1"/>
  <c r="L767" s="1"/>
  <c r="CY182" i="1"/>
  <c r="X182" s="1"/>
  <c r="AZ768" i="6" s="1"/>
  <c r="L766" s="1"/>
  <c r="AQ18" i="1"/>
  <c r="F679"/>
  <c r="CZ311"/>
  <c r="Y311" s="1"/>
  <c r="BA1444" i="6" s="1"/>
  <c r="L1443" s="1"/>
  <c r="CY311" i="1"/>
  <c r="X311" s="1"/>
  <c r="AZ1444" i="6" s="1"/>
  <c r="L1442" s="1"/>
  <c r="CZ315" i="1"/>
  <c r="Y315" s="1"/>
  <c r="BA1490" i="6" s="1"/>
  <c r="L1489" s="1"/>
  <c r="CY315" i="1"/>
  <c r="X315" s="1"/>
  <c r="AZ1490" i="6" s="1"/>
  <c r="L1488" s="1"/>
  <c r="CZ441" i="1"/>
  <c r="Y441" s="1"/>
  <c r="BA1871" i="6" s="1"/>
  <c r="L1870" s="1"/>
  <c r="CY441" i="1"/>
  <c r="X441" s="1"/>
  <c r="AZ1871" i="6" s="1"/>
  <c r="L1869" s="1"/>
  <c r="BA22" i="1"/>
  <c r="F647"/>
  <c r="BA669"/>
  <c r="AB537"/>
  <c r="GM498"/>
  <c r="AZ18"/>
  <c r="F680"/>
  <c r="CZ303"/>
  <c r="Y303" s="1"/>
  <c r="BA1374" i="6" s="1"/>
  <c r="L1373" s="1"/>
  <c r="CY303" i="1"/>
  <c r="X303" s="1"/>
  <c r="AZ1374" i="6" s="1"/>
  <c r="L1372" s="1"/>
  <c r="T22" i="1"/>
  <c r="F648"/>
  <c r="T669"/>
  <c r="AV581"/>
  <c r="F590"/>
  <c r="AI437"/>
  <c r="V452"/>
  <c r="BB18"/>
  <c r="F682"/>
  <c r="CZ117"/>
  <c r="Y117" s="1"/>
  <c r="BA552" i="6" s="1"/>
  <c r="L551" s="1"/>
  <c r="CY117" i="1"/>
  <c r="X117" s="1"/>
  <c r="CZ388"/>
  <c r="Y388" s="1"/>
  <c r="CY388"/>
  <c r="X388" s="1"/>
  <c r="CY439"/>
  <c r="X439" s="1"/>
  <c r="AZ1848" i="6" s="1"/>
  <c r="CZ439" i="1"/>
  <c r="Y439" s="1"/>
  <c r="AF452"/>
  <c r="CB581"/>
  <c r="AS585"/>
  <c r="F150"/>
  <c r="G651" i="6" s="1"/>
  <c r="U113" i="1"/>
  <c r="F474"/>
  <c r="G1956" i="6" s="1"/>
  <c r="U437" i="1"/>
  <c r="AY581"/>
  <c r="F593"/>
  <c r="AU26"/>
  <c r="F88"/>
  <c r="AW581"/>
  <c r="F591"/>
  <c r="AU239"/>
  <c r="F337"/>
  <c r="AX18"/>
  <c r="F676"/>
  <c r="AF393"/>
  <c r="AK537"/>
  <c r="AL537"/>
  <c r="AD128"/>
  <c r="AD195"/>
  <c r="CP293"/>
  <c r="O293" s="1"/>
  <c r="GM46"/>
  <c r="GO46" s="1"/>
  <c r="CP182"/>
  <c r="O182" s="1"/>
  <c r="CP297"/>
  <c r="O297" s="1"/>
  <c r="GM297" s="1"/>
  <c r="GO297" s="1"/>
  <c r="AE452"/>
  <c r="CP54"/>
  <c r="O54" s="1"/>
  <c r="GM54" s="1"/>
  <c r="GN54" s="1"/>
  <c r="CP311"/>
  <c r="O311" s="1"/>
  <c r="CP315"/>
  <c r="O315" s="1"/>
  <c r="GM315" s="1"/>
  <c r="GO315" s="1"/>
  <c r="CP309"/>
  <c r="O309" s="1"/>
  <c r="CP313"/>
  <c r="O313" s="1"/>
  <c r="GM313" s="1"/>
  <c r="GO313" s="1"/>
  <c r="CP374"/>
  <c r="O374" s="1"/>
  <c r="GM376"/>
  <c r="GO376" s="1"/>
  <c r="CP60"/>
  <c r="O60" s="1"/>
  <c r="AD393"/>
  <c r="CP66"/>
  <c r="O66" s="1"/>
  <c r="CP303"/>
  <c r="O303" s="1"/>
  <c r="GM303" s="1"/>
  <c r="GO303" s="1"/>
  <c r="AL393" l="1"/>
  <c r="BA1765" i="6"/>
  <c r="L1764" s="1"/>
  <c r="K1374"/>
  <c r="I1374" s="1"/>
  <c r="AN1374"/>
  <c r="K745"/>
  <c r="I745" s="1"/>
  <c r="AN745"/>
  <c r="AN791"/>
  <c r="K791"/>
  <c r="I791" s="1"/>
  <c r="AN383"/>
  <c r="K383"/>
  <c r="I383" s="1"/>
  <c r="L2401"/>
  <c r="L316"/>
  <c r="K1299"/>
  <c r="I1299" s="1"/>
  <c r="AN1299"/>
  <c r="AN1261"/>
  <c r="K1261"/>
  <c r="I1261" s="1"/>
  <c r="K1349"/>
  <c r="I1349" s="1"/>
  <c r="AN1349"/>
  <c r="K1248"/>
  <c r="I1248" s="1"/>
  <c r="AN1248"/>
  <c r="K339"/>
  <c r="I339" s="1"/>
  <c r="AN339"/>
  <c r="U496" i="1"/>
  <c r="U627"/>
  <c r="F559"/>
  <c r="G2338" i="6" s="1"/>
  <c r="BR2019"/>
  <c r="BU2019"/>
  <c r="BV2019" s="1"/>
  <c r="I2019"/>
  <c r="I2241"/>
  <c r="BR2241"/>
  <c r="BU2241"/>
  <c r="BV2241" s="1"/>
  <c r="BR2309"/>
  <c r="BU2309"/>
  <c r="BV2309" s="1"/>
  <c r="I2309"/>
  <c r="BU2298"/>
  <c r="BV2298" s="1"/>
  <c r="I2298"/>
  <c r="BR2298"/>
  <c r="BU2278"/>
  <c r="BV2278" s="1"/>
  <c r="I2278"/>
  <c r="BR2278"/>
  <c r="BU2260"/>
  <c r="BV2260" s="1"/>
  <c r="I2260"/>
  <c r="BR2260"/>
  <c r="BU2172"/>
  <c r="BV2172" s="1"/>
  <c r="I2172"/>
  <c r="BR2172"/>
  <c r="BU2154"/>
  <c r="BV2154" s="1"/>
  <c r="I2154"/>
  <c r="BR2154"/>
  <c r="BU2136"/>
  <c r="BV2136" s="1"/>
  <c r="I2136"/>
  <c r="BR2136"/>
  <c r="BU2118"/>
  <c r="BV2118" s="1"/>
  <c r="I2118"/>
  <c r="BR2118"/>
  <c r="BU2100"/>
  <c r="BV2100" s="1"/>
  <c r="I2100"/>
  <c r="BR2100"/>
  <c r="BU2082"/>
  <c r="BV2082" s="1"/>
  <c r="I2082"/>
  <c r="BR2082"/>
  <c r="BU2000"/>
  <c r="BV2000" s="1"/>
  <c r="BR2000"/>
  <c r="I2000"/>
  <c r="BR1981"/>
  <c r="BU1981"/>
  <c r="BV1981" s="1"/>
  <c r="I1981"/>
  <c r="K1548"/>
  <c r="I1548" s="1"/>
  <c r="AN1548"/>
  <c r="L1808"/>
  <c r="L1508"/>
  <c r="L2450"/>
  <c r="AN1972"/>
  <c r="L2326"/>
  <c r="L2334" s="1"/>
  <c r="L1507"/>
  <c r="L1944"/>
  <c r="L1846"/>
  <c r="K875"/>
  <c r="I875" s="1"/>
  <c r="AN875"/>
  <c r="L640"/>
  <c r="L528"/>
  <c r="K529" s="1"/>
  <c r="I529" s="1"/>
  <c r="K833"/>
  <c r="I833" s="1"/>
  <c r="AN833"/>
  <c r="K699"/>
  <c r="I699" s="1"/>
  <c r="AN699"/>
  <c r="AN574"/>
  <c r="K574"/>
  <c r="I574" s="1"/>
  <c r="K1235"/>
  <c r="I1235" s="1"/>
  <c r="AN1235"/>
  <c r="K471"/>
  <c r="I471" s="1"/>
  <c r="AN471"/>
  <c r="AN427"/>
  <c r="K427"/>
  <c r="I427" s="1"/>
  <c r="AL452" i="1"/>
  <c r="BA1848" i="6"/>
  <c r="AK393" i="1"/>
  <c r="AZ1765" i="6"/>
  <c r="L1763" s="1"/>
  <c r="GM117" i="1"/>
  <c r="GO117" s="1"/>
  <c r="AZ552" i="6"/>
  <c r="L550" s="1"/>
  <c r="K1871"/>
  <c r="I1871" s="1"/>
  <c r="AN1871"/>
  <c r="K1490"/>
  <c r="I1490" s="1"/>
  <c r="AN1490"/>
  <c r="AN1444"/>
  <c r="K1444"/>
  <c r="I1444" s="1"/>
  <c r="K768"/>
  <c r="I768" s="1"/>
  <c r="AN768"/>
  <c r="K854"/>
  <c r="I854" s="1"/>
  <c r="AN854"/>
  <c r="K812"/>
  <c r="I812" s="1"/>
  <c r="AN812"/>
  <c r="K722"/>
  <c r="I722" s="1"/>
  <c r="AN722"/>
  <c r="L676"/>
  <c r="L892"/>
  <c r="AL195" i="1"/>
  <c r="BA678" i="6"/>
  <c r="L527"/>
  <c r="L639"/>
  <c r="L647" s="1"/>
  <c r="K596"/>
  <c r="I596" s="1"/>
  <c r="AN596"/>
  <c r="AK69" i="1"/>
  <c r="AZ317" i="6"/>
  <c r="K2251"/>
  <c r="AN2251"/>
  <c r="AN1324"/>
  <c r="K1324"/>
  <c r="I1324" s="1"/>
  <c r="K1615"/>
  <c r="I1615" s="1"/>
  <c r="AN1615"/>
  <c r="AN449"/>
  <c r="K449"/>
  <c r="I449" s="1"/>
  <c r="AN405"/>
  <c r="K405"/>
  <c r="I405" s="1"/>
  <c r="AN361"/>
  <c r="K361"/>
  <c r="I361" s="1"/>
  <c r="AN1274"/>
  <c r="K1274"/>
  <c r="I1274" s="1"/>
  <c r="K1790"/>
  <c r="I1790" s="1"/>
  <c r="AN1790"/>
  <c r="K1638"/>
  <c r="I1638" s="1"/>
  <c r="AN1638"/>
  <c r="K1467"/>
  <c r="I1467" s="1"/>
  <c r="AN1467"/>
  <c r="K1422"/>
  <c r="I1422" s="1"/>
  <c r="AN1422"/>
  <c r="BR2225"/>
  <c r="BU2225"/>
  <c r="BV2225" s="1"/>
  <c r="I2225"/>
  <c r="BR2217"/>
  <c r="BU2217"/>
  <c r="BV2217" s="1"/>
  <c r="I2217"/>
  <c r="BU2208"/>
  <c r="BV2208" s="1"/>
  <c r="I2208"/>
  <c r="BR2208"/>
  <c r="BR2199"/>
  <c r="BU2199"/>
  <c r="BV2199" s="1"/>
  <c r="I2199"/>
  <c r="BU2190"/>
  <c r="BV2190" s="1"/>
  <c r="I2190"/>
  <c r="BR2190"/>
  <c r="BR2181"/>
  <c r="BU2181"/>
  <c r="BV2181" s="1"/>
  <c r="I2181"/>
  <c r="BU2009"/>
  <c r="I2009"/>
  <c r="BV2009"/>
  <c r="BR2009"/>
  <c r="BR2287"/>
  <c r="BU2287"/>
  <c r="BV2287" s="1"/>
  <c r="I2287"/>
  <c r="BR2269"/>
  <c r="BU2269"/>
  <c r="BV2269" s="1"/>
  <c r="I2269"/>
  <c r="BR2163"/>
  <c r="BU2163"/>
  <c r="BV2163" s="1"/>
  <c r="I2163"/>
  <c r="BR2145"/>
  <c r="BU2145"/>
  <c r="BV2145" s="1"/>
  <c r="I2145"/>
  <c r="BR2127"/>
  <c r="BU2127"/>
  <c r="BV2127" s="1"/>
  <c r="I2127"/>
  <c r="BR2109"/>
  <c r="BU2109"/>
  <c r="BV2109" s="1"/>
  <c r="I2109"/>
  <c r="BR2091"/>
  <c r="BU2091"/>
  <c r="BV2091" s="1"/>
  <c r="I2091"/>
  <c r="BR2073"/>
  <c r="BU2073"/>
  <c r="BV2073" s="1"/>
  <c r="I2073"/>
  <c r="I2055"/>
  <c r="BR2055"/>
  <c r="BU2055"/>
  <c r="BV2055" s="1"/>
  <c r="BR2037"/>
  <c r="BU2037"/>
  <c r="BV2037" s="1"/>
  <c r="I2037"/>
  <c r="I1990"/>
  <c r="BR1990"/>
  <c r="BU1990"/>
  <c r="BV1990" s="1"/>
  <c r="BR1972"/>
  <c r="BU1972"/>
  <c r="BV1972" s="1"/>
  <c r="I1972"/>
  <c r="BV2064"/>
  <c r="I2064"/>
  <c r="BR2064"/>
  <c r="BU2064"/>
  <c r="BV2046"/>
  <c r="I2046"/>
  <c r="BR2046"/>
  <c r="BU2046"/>
  <c r="BV2028"/>
  <c r="I2028"/>
  <c r="BR2028"/>
  <c r="BU2028"/>
  <c r="AN1090"/>
  <c r="K1090"/>
  <c r="I1090" s="1"/>
  <c r="K979"/>
  <c r="I979" s="1"/>
  <c r="AN979"/>
  <c r="AN72"/>
  <c r="K72"/>
  <c r="I72" s="1"/>
  <c r="GM66" i="1"/>
  <c r="GO66" s="1"/>
  <c r="GM60"/>
  <c r="GO60" s="1"/>
  <c r="GM374"/>
  <c r="GO374" s="1"/>
  <c r="GM309"/>
  <c r="GO309" s="1"/>
  <c r="GM311"/>
  <c r="GO311" s="1"/>
  <c r="GM182"/>
  <c r="GO182" s="1"/>
  <c r="GM293"/>
  <c r="GO293" s="1"/>
  <c r="AL318"/>
  <c r="GM64"/>
  <c r="GO64" s="1"/>
  <c r="GM295"/>
  <c r="GO295" s="1"/>
  <c r="GM529"/>
  <c r="GP529" s="1"/>
  <c r="GM287"/>
  <c r="GO287" s="1"/>
  <c r="L1515" i="6"/>
  <c r="L2327"/>
  <c r="L2449"/>
  <c r="L2432" s="1"/>
  <c r="AN923"/>
  <c r="L489"/>
  <c r="AK318" i="1"/>
  <c r="X318" s="1"/>
  <c r="GM299"/>
  <c r="GO299" s="1"/>
  <c r="GM372"/>
  <c r="GO372" s="1"/>
  <c r="AL69"/>
  <c r="AL26" s="1"/>
  <c r="AK239"/>
  <c r="AK362"/>
  <c r="X393"/>
  <c r="AK26"/>
  <c r="X69"/>
  <c r="AL362"/>
  <c r="Y393"/>
  <c r="AE437"/>
  <c r="R452"/>
  <c r="AD362"/>
  <c r="Q393"/>
  <c r="AD172"/>
  <c r="Q195"/>
  <c r="AL496"/>
  <c r="Y537"/>
  <c r="AF362"/>
  <c r="S393"/>
  <c r="F602"/>
  <c r="AS581"/>
  <c r="AF437"/>
  <c r="S452"/>
  <c r="GP498"/>
  <c r="CD537" s="1"/>
  <c r="BA18"/>
  <c r="F689"/>
  <c r="AF172"/>
  <c r="S195"/>
  <c r="CE239"/>
  <c r="AV318"/>
  <c r="CH239"/>
  <c r="AY318"/>
  <c r="AE362"/>
  <c r="R393"/>
  <c r="AE172"/>
  <c r="R195"/>
  <c r="F92"/>
  <c r="G501" i="6" s="1"/>
  <c r="V26" i="1"/>
  <c r="V627"/>
  <c r="AC362"/>
  <c r="P393"/>
  <c r="CE393"/>
  <c r="CF393"/>
  <c r="CH393"/>
  <c r="F416"/>
  <c r="G1820" i="6" s="1"/>
  <c r="V362" i="1"/>
  <c r="V239"/>
  <c r="F341"/>
  <c r="G1520" i="6" s="1"/>
  <c r="AC172" i="1"/>
  <c r="P195"/>
  <c r="CE195"/>
  <c r="CF195"/>
  <c r="CH195"/>
  <c r="GM115"/>
  <c r="AB128"/>
  <c r="S496"/>
  <c r="F552"/>
  <c r="CH496"/>
  <c r="AY537"/>
  <c r="CE496"/>
  <c r="AV537"/>
  <c r="S239"/>
  <c r="F333"/>
  <c r="GM439"/>
  <c r="AB452"/>
  <c r="GO364"/>
  <c r="CH26"/>
  <c r="AY69"/>
  <c r="CE26"/>
  <c r="AV69"/>
  <c r="AK452"/>
  <c r="AL128"/>
  <c r="GM186"/>
  <c r="GO186" s="1"/>
  <c r="GM192"/>
  <c r="GO192" s="1"/>
  <c r="GM188"/>
  <c r="GO188" s="1"/>
  <c r="GM176"/>
  <c r="GO176" s="1"/>
  <c r="GM119"/>
  <c r="GO119" s="1"/>
  <c r="GM52"/>
  <c r="GN52" s="1"/>
  <c r="CB69" s="1"/>
  <c r="AB318"/>
  <c r="AB26"/>
  <c r="O69"/>
  <c r="AD113"/>
  <c r="Q128"/>
  <c r="AK496"/>
  <c r="X537"/>
  <c r="AL239"/>
  <c r="Y318"/>
  <c r="AL437"/>
  <c r="Y452"/>
  <c r="V437"/>
  <c r="F475"/>
  <c r="G1957" i="6" s="1"/>
  <c r="T18" i="1"/>
  <c r="F690"/>
  <c r="AB496"/>
  <c r="O537"/>
  <c r="AL172"/>
  <c r="Y195"/>
  <c r="P239"/>
  <c r="F321"/>
  <c r="CF239"/>
  <c r="AW318"/>
  <c r="AF113"/>
  <c r="S128"/>
  <c r="S26"/>
  <c r="F84"/>
  <c r="F464"/>
  <c r="Q437"/>
  <c r="F218"/>
  <c r="G905" i="6" s="1"/>
  <c r="V172" i="1"/>
  <c r="GO28"/>
  <c r="AE113"/>
  <c r="R128"/>
  <c r="R627" s="1"/>
  <c r="AR581"/>
  <c r="F613"/>
  <c r="F623" s="1"/>
  <c r="AB195"/>
  <c r="GM174"/>
  <c r="CF128"/>
  <c r="CH128"/>
  <c r="AC113"/>
  <c r="P128"/>
  <c r="CE128"/>
  <c r="CF496"/>
  <c r="AW537"/>
  <c r="F540"/>
  <c r="P496"/>
  <c r="W18"/>
  <c r="F693"/>
  <c r="GO241"/>
  <c r="CA318"/>
  <c r="CF452"/>
  <c r="CH452"/>
  <c r="AC437"/>
  <c r="P452"/>
  <c r="CE452"/>
  <c r="CF26"/>
  <c r="AW69"/>
  <c r="F72"/>
  <c r="P26"/>
  <c r="V113"/>
  <c r="F151"/>
  <c r="G652" i="6" s="1"/>
  <c r="Q496" i="1"/>
  <c r="F549"/>
  <c r="Q239"/>
  <c r="F330"/>
  <c r="Q26"/>
  <c r="F81"/>
  <c r="Q627"/>
  <c r="R496"/>
  <c r="F551"/>
  <c r="R239"/>
  <c r="F332"/>
  <c r="R26"/>
  <c r="F83"/>
  <c r="AK195"/>
  <c r="AK128"/>
  <c r="GM441"/>
  <c r="GO441" s="1"/>
  <c r="GM190"/>
  <c r="GO190" s="1"/>
  <c r="GM178"/>
  <c r="GO178" s="1"/>
  <c r="GM180"/>
  <c r="GO180" s="1"/>
  <c r="GM184"/>
  <c r="GO184" s="1"/>
  <c r="GM121"/>
  <c r="GO121" s="1"/>
  <c r="GM58"/>
  <c r="GO58" s="1"/>
  <c r="GM388"/>
  <c r="GO388" s="1"/>
  <c r="AB393"/>
  <c r="L2400" i="6" l="1"/>
  <c r="L2383" s="1"/>
  <c r="L315"/>
  <c r="L488"/>
  <c r="L496" s="1"/>
  <c r="L2469"/>
  <c r="L893"/>
  <c r="L900" s="1"/>
  <c r="L677"/>
  <c r="AN678" s="1"/>
  <c r="K552"/>
  <c r="I552" s="1"/>
  <c r="AN552"/>
  <c r="L1847"/>
  <c r="AN1848" s="1"/>
  <c r="L1945"/>
  <c r="K1848"/>
  <c r="I1848" s="1"/>
  <c r="L2420"/>
  <c r="L2470"/>
  <c r="L2428"/>
  <c r="L2475" s="1"/>
  <c r="AN1765"/>
  <c r="K1765"/>
  <c r="I1765" s="1"/>
  <c r="BR2251"/>
  <c r="BU2251"/>
  <c r="BV2251" s="1"/>
  <c r="I2251"/>
  <c r="F649" i="1"/>
  <c r="U22"/>
  <c r="U669"/>
  <c r="CC318"/>
  <c r="CA537"/>
  <c r="L1807" i="6"/>
  <c r="L1815" s="1"/>
  <c r="AN529"/>
  <c r="K678"/>
  <c r="I678" s="1"/>
  <c r="L1952"/>
  <c r="L2421"/>
  <c r="P627" i="1"/>
  <c r="Y69"/>
  <c r="S627"/>
  <c r="S22" s="1"/>
  <c r="R22"/>
  <c r="F641"/>
  <c r="R669"/>
  <c r="AB362"/>
  <c r="O393"/>
  <c r="AK172"/>
  <c r="X195"/>
  <c r="Q22"/>
  <c r="F639"/>
  <c r="Q669"/>
  <c r="AW26"/>
  <c r="F75"/>
  <c r="CE437"/>
  <c r="AV452"/>
  <c r="CF437"/>
  <c r="AW452"/>
  <c r="CC239"/>
  <c r="AT318"/>
  <c r="P113"/>
  <c r="F131"/>
  <c r="CH113"/>
  <c r="AY128"/>
  <c r="CA195"/>
  <c r="GO174"/>
  <c r="CC195" s="1"/>
  <c r="F624"/>
  <c r="F625" s="1"/>
  <c r="R113"/>
  <c r="F142"/>
  <c r="CB26"/>
  <c r="AS69"/>
  <c r="AL113"/>
  <c r="Y128"/>
  <c r="F74"/>
  <c r="AV26"/>
  <c r="AY26"/>
  <c r="F77"/>
  <c r="AB437"/>
  <c r="O452"/>
  <c r="F542"/>
  <c r="AV496"/>
  <c r="AY496"/>
  <c r="F545"/>
  <c r="AB113"/>
  <c r="O128"/>
  <c r="CH172"/>
  <c r="AY195"/>
  <c r="CE172"/>
  <c r="AV195"/>
  <c r="CF362"/>
  <c r="AW393"/>
  <c r="F396"/>
  <c r="P362"/>
  <c r="V22"/>
  <c r="F650"/>
  <c r="V669"/>
  <c r="CD496"/>
  <c r="AU537"/>
  <c r="CC69"/>
  <c r="CC393"/>
  <c r="AK113"/>
  <c r="X128"/>
  <c r="P22"/>
  <c r="F630"/>
  <c r="P669"/>
  <c r="P437"/>
  <c r="F455"/>
  <c r="CH437"/>
  <c r="AY452"/>
  <c r="CA239"/>
  <c r="AR318"/>
  <c r="AW496"/>
  <c r="F543"/>
  <c r="CE113"/>
  <c r="AV128"/>
  <c r="CF113"/>
  <c r="AW128"/>
  <c r="AB172"/>
  <c r="O195"/>
  <c r="S113"/>
  <c r="F143"/>
  <c r="AW239"/>
  <c r="F324"/>
  <c r="Y172"/>
  <c r="F222"/>
  <c r="O496"/>
  <c r="F539"/>
  <c r="Y437"/>
  <c r="F479"/>
  <c r="Y239"/>
  <c r="F345"/>
  <c r="X496"/>
  <c r="F563"/>
  <c r="F140"/>
  <c r="Q113"/>
  <c r="O26"/>
  <c r="F71"/>
  <c r="AB239"/>
  <c r="O318"/>
  <c r="AK437"/>
  <c r="X452"/>
  <c r="X627" s="1"/>
  <c r="GO439"/>
  <c r="CC452" s="1"/>
  <c r="CA452"/>
  <c r="GO115"/>
  <c r="CC128" s="1"/>
  <c r="CA128"/>
  <c r="CF172"/>
  <c r="AW195"/>
  <c r="F198"/>
  <c r="P172"/>
  <c r="CH362"/>
  <c r="AY393"/>
  <c r="CE362"/>
  <c r="AV393"/>
  <c r="R172"/>
  <c r="F209"/>
  <c r="R362"/>
  <c r="F407"/>
  <c r="AY239"/>
  <c r="F326"/>
  <c r="AV239"/>
  <c r="F323"/>
  <c r="S172"/>
  <c r="F210"/>
  <c r="CA496"/>
  <c r="AR537"/>
  <c r="S437"/>
  <c r="F467"/>
  <c r="S362"/>
  <c r="F408"/>
  <c r="Y496"/>
  <c r="F564"/>
  <c r="Q172"/>
  <c r="F207"/>
  <c r="Q362"/>
  <c r="F405"/>
  <c r="R437"/>
  <c r="F466"/>
  <c r="Y362"/>
  <c r="F420"/>
  <c r="X26"/>
  <c r="F95"/>
  <c r="X362"/>
  <c r="F419"/>
  <c r="Y26"/>
  <c r="F96"/>
  <c r="Y627"/>
  <c r="X239"/>
  <c r="F344"/>
  <c r="CA69"/>
  <c r="CA393"/>
  <c r="G2480" i="6" l="1"/>
  <c r="K42"/>
  <c r="AN317"/>
  <c r="K317"/>
  <c r="I317" s="1"/>
  <c r="F691" i="1"/>
  <c r="U18"/>
  <c r="K41" i="6"/>
  <c r="G2479"/>
  <c r="L2403"/>
  <c r="L2452" s="1"/>
  <c r="S669" i="1"/>
  <c r="F642"/>
  <c r="O627"/>
  <c r="O22" s="1"/>
  <c r="AV627"/>
  <c r="AV22" s="1"/>
  <c r="AV669"/>
  <c r="CA362"/>
  <c r="AR393"/>
  <c r="Y22"/>
  <c r="Y669"/>
  <c r="F654"/>
  <c r="AR496"/>
  <c r="F565"/>
  <c r="F575" s="1"/>
  <c r="F398"/>
  <c r="AV362"/>
  <c r="AY362"/>
  <c r="F401"/>
  <c r="AW172"/>
  <c r="F201"/>
  <c r="CA113"/>
  <c r="AR128"/>
  <c r="CA437"/>
  <c r="AR452"/>
  <c r="X437"/>
  <c r="F478"/>
  <c r="O239"/>
  <c r="F320"/>
  <c r="X113"/>
  <c r="F154"/>
  <c r="CC362"/>
  <c r="AT393"/>
  <c r="AU496"/>
  <c r="F556"/>
  <c r="AU627"/>
  <c r="V18"/>
  <c r="F692"/>
  <c r="CA172"/>
  <c r="AR195"/>
  <c r="Q18"/>
  <c r="F681"/>
  <c r="J16" i="2"/>
  <c r="J18" s="1"/>
  <c r="CA26" i="1"/>
  <c r="AR69"/>
  <c r="X22"/>
  <c r="F653"/>
  <c r="X669"/>
  <c r="CC113"/>
  <c r="AT128"/>
  <c r="CC437"/>
  <c r="AT452"/>
  <c r="O172"/>
  <c r="F197"/>
  <c r="F134"/>
  <c r="AW113"/>
  <c r="AV113"/>
  <c r="F133"/>
  <c r="AR239"/>
  <c r="F346"/>
  <c r="F356" s="1"/>
  <c r="F460"/>
  <c r="AY437"/>
  <c r="P18"/>
  <c r="F672"/>
  <c r="CC26"/>
  <c r="AT69"/>
  <c r="AW362"/>
  <c r="F399"/>
  <c r="F200"/>
  <c r="AV172"/>
  <c r="AY172"/>
  <c r="F203"/>
  <c r="F130"/>
  <c r="O113"/>
  <c r="F454"/>
  <c r="O437"/>
  <c r="Y113"/>
  <c r="F155"/>
  <c r="AS26"/>
  <c r="F86"/>
  <c r="AS627"/>
  <c r="CC172"/>
  <c r="AT195"/>
  <c r="F136"/>
  <c r="AY113"/>
  <c r="AT239"/>
  <c r="F336"/>
  <c r="F458"/>
  <c r="AW437"/>
  <c r="AV437"/>
  <c r="F457"/>
  <c r="X172"/>
  <c r="F221"/>
  <c r="O362"/>
  <c r="F395"/>
  <c r="R18"/>
  <c r="F683"/>
  <c r="S18"/>
  <c r="F684"/>
  <c r="AY627"/>
  <c r="AW627"/>
  <c r="F632" l="1"/>
  <c r="F629"/>
  <c r="O669"/>
  <c r="O18" s="1"/>
  <c r="AT172"/>
  <c r="F213"/>
  <c r="AR26"/>
  <c r="F97"/>
  <c r="F107" s="1"/>
  <c r="AR627"/>
  <c r="AT362"/>
  <c r="F411"/>
  <c r="AR437"/>
  <c r="F480"/>
  <c r="F490" s="1"/>
  <c r="AR113"/>
  <c r="F156"/>
  <c r="F166" s="1"/>
  <c r="F576"/>
  <c r="F577" s="1"/>
  <c r="AW22"/>
  <c r="F633"/>
  <c r="AW669"/>
  <c r="AS22"/>
  <c r="F644"/>
  <c r="AS669"/>
  <c r="AY22"/>
  <c r="F635"/>
  <c r="AY669"/>
  <c r="AT26"/>
  <c r="F87"/>
  <c r="AT627"/>
  <c r="F357"/>
  <c r="F358" s="1"/>
  <c r="AT437"/>
  <c r="F470"/>
  <c r="AT113"/>
  <c r="F146"/>
  <c r="X18"/>
  <c r="F695"/>
  <c r="AR172"/>
  <c r="F223"/>
  <c r="F233" s="1"/>
  <c r="AU22"/>
  <c r="F646"/>
  <c r="AU669"/>
  <c r="Y18"/>
  <c r="F696"/>
  <c r="AR362"/>
  <c r="F421"/>
  <c r="F431" s="1"/>
  <c r="F671"/>
  <c r="AV18"/>
  <c r="F674"/>
  <c r="H16" i="2" l="1"/>
  <c r="H18" s="1"/>
  <c r="C44" i="6"/>
  <c r="E16" i="2"/>
  <c r="C41" i="6"/>
  <c r="F234" i="1"/>
  <c r="F235" s="1"/>
  <c r="AT22"/>
  <c r="F645"/>
  <c r="AT669"/>
  <c r="AS18"/>
  <c r="F686"/>
  <c r="F167"/>
  <c r="F168" s="1"/>
  <c r="F491"/>
  <c r="F492" s="1"/>
  <c r="AR22"/>
  <c r="F655"/>
  <c r="F665" s="1"/>
  <c r="AR669"/>
  <c r="F432"/>
  <c r="F433" s="1"/>
  <c r="AU18"/>
  <c r="F688"/>
  <c r="AY18"/>
  <c r="F677"/>
  <c r="E18" i="2"/>
  <c r="AW18" i="1"/>
  <c r="F675"/>
  <c r="F108"/>
  <c r="F109" s="1"/>
  <c r="F16" i="2" l="1"/>
  <c r="C42" i="6"/>
  <c r="C38"/>
  <c r="F666" i="1"/>
  <c r="F667" s="1"/>
  <c r="AT18"/>
  <c r="F687"/>
  <c r="AR18"/>
  <c r="F697"/>
  <c r="F707" s="1"/>
  <c r="F18" i="2" l="1"/>
  <c r="I16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<sst xmlns="http://schemas.openxmlformats.org/spreadsheetml/2006/main" count="30979" uniqueCount="1256">
  <si>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</si>
  <si>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</si>
  <si>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</si>
  <si>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</si>
  <si>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объект_(Копия)_(Копия)_(Копия)_(Копия)_(Копия)</t>
  </si>
  <si>
    <t>Строительно-монтажные работы (РП-501)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</si>
  <si>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</si>
  <si>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</si>
  <si>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</si>
  <si>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</si>
  <si>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</si>
  <si>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</si>
  <si>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</si>
  <si>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</si>
  <si>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</si>
  <si>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</si>
  <si>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</si>
  <si>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</si>
  <si>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</si>
  <si>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</si>
  <si>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</si>
  <si>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</si>
  <si>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</si>
  <si>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</si>
  <si>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</si>
  <si>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</si>
  <si>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</si>
  <si>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</si>
  <si>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</si>
  <si>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</si>
  <si>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</si>
  <si>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</si>
  <si>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</si>
  <si>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</si>
  <si>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</si>
  <si>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</si>
  <si>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</si>
  <si>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</si>
  <si>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</si>
  <si>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</si>
  <si>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</si>
  <si>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</si>
  <si>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</si>
  <si>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</si>
  <si>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</si>
  <si>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</si>
  <si>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</si>
  <si>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</si>
  <si>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</si>
  <si>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</si>
  <si>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</si>
  <si>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</si>
  <si>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</si>
  <si>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</si>
  <si>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</si>
  <si>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</si>
  <si>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</si>
  <si>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</si>
  <si>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</si>
  <si>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</si>
  <si>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</si>
  <si>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</si>
  <si>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</si>
  <si>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</si>
  <si>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</si>
  <si>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</si>
  <si>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</si>
  <si>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</si>
  <si>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</si>
  <si>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</si>
  <si>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</si>
  <si>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</si>
  <si>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</si>
  <si>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</si>
  <si>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</si>
  <si>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</si>
  <si>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</si>
  <si>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</si>
  <si>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</si>
  <si>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</si>
  <si>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</si>
  <si>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</si>
  <si>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</si>
  <si>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</si>
  <si>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</si>
  <si>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</si>
  <si>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</si>
  <si>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</si>
  <si>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</si>
  <si>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</si>
  <si>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</si>
  <si>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</si>
  <si>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</si>
  <si>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</si>
  <si>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</si>
  <si>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</si>
  <si>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</si>
  <si>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</si>
  <si>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</si>
  <si>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</si>
  <si>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</si>
  <si>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</si>
  <si>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</si>
  <si>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</si>
  <si>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</si>
  <si>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</si>
  <si>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</si>
  <si>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</si>
  <si>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</si>
  <si>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</si>
  <si>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</si>
  <si>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</si>
  <si>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</si>
  <si>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</si>
  <si>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</si>
  <si>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</si>
  <si>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</si>
  <si>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</si>
  <si>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</si>
  <si>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</si>
  <si>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</si>
  <si>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</si>
  <si>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</si>
  <si>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</si>
  <si>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</si>
  <si>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</si>
  <si>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</si>
  <si>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</si>
  <si>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</si>
  <si>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</si>
  <si>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</si>
  <si>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</si>
  <si>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</si>
  <si>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</si>
  <si>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</si>
  <si>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</si>
  <si>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</si>
  <si>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</si>
  <si>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</si>
  <si>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</si>
  <si>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</si>
  <si>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</si>
  <si>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</si>
  <si>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</si>
  <si>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</si>
  <si>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</si>
  <si>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</si>
  <si>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</si>
  <si>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</si>
  <si>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</si>
  <si>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</si>
  <si>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</si>
  <si>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</si>
  <si>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</si>
  <si>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</si>
  <si>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</si>
  <si>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</si>
  <si>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</si>
  <si>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</si>
  <si>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</si>
  <si>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</si>
  <si>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</si>
  <si>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</si>
  <si>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</si>
  <si>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</si>
  <si>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</si>
  <si>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</si>
  <si>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</si>
  <si>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</si>
  <si>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</si>
  <si>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</si>
  <si>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</si>
  <si>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</si>
  <si>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</si>
  <si>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</si>
  <si>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</si>
  <si>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</si>
  <si>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</si>
  <si>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</si>
  <si>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</si>
  <si>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</si>
  <si>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</si>
  <si>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</si>
  <si>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</si>
  <si>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</si>
  <si>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</si>
  <si>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</si>
  <si>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</si>
  <si>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</si>
  <si>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</si>
  <si>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</si>
  <si>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</si>
  <si>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</si>
  <si>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</si>
  <si>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</si>
  <si>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</si>
  <si>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</si>
  <si>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</si>
  <si>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</si>
  <si>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</si>
  <si>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</si>
  <si>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</si>
  <si>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</si>
  <si>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</si>
  <si>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</si>
  <si>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</si>
  <si>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</si>
  <si>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</si>
  <si>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</si>
  <si>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</si>
  <si>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</si>
  <si>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</si>
  <si>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</si>
  <si>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</si>
  <si>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</si>
  <si>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</si>
  <si>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</si>
  <si>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</si>
  <si>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</si>
  <si>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</si>
  <si>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</si>
  <si>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</si>
  <si>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</si>
  <si>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</si>
  <si>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</si>
  <si>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</si>
  <si>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</si>
  <si>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</si>
  <si>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</si>
  <si>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</si>
  <si>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</si>
  <si>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</si>
  <si>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</si>
  <si>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</si>
  <si>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</si>
  <si>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</si>
  <si>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</si>
  <si>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</si>
  <si>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</si>
  <si>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</si>
  <si>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</si>
  <si>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</si>
  <si>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</si>
  <si>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</si>
  <si>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</si>
  <si>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</si>
  <si>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</si>
  <si>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</si>
  <si>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</si>
  <si>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</si>
  <si>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</si>
  <si>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</si>
  <si>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</si>
  <si>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</si>
  <si>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</si>
  <si>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</si>
  <si>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</si>
  <si>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</si>
  <si>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</si>
  <si>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</si>
  <si>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</si>
  <si>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</si>
  <si>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</si>
  <si>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</si>
  <si>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</si>
  <si>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</si>
  <si>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</si>
  <si>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</si>
  <si>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</si>
  <si>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</si>
  <si>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</si>
  <si>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</si>
  <si>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</si>
  <si>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</si>
  <si>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</si>
  <si>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</si>
  <si>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</si>
  <si>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</si>
  <si>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</si>
  <si>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</si>
  <si>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</si>
  <si>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</si>
  <si>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</si>
  <si>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</si>
  <si>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</si>
  <si>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</si>
  <si>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</si>
  <si>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</si>
  <si>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</si>
  <si>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</si>
  <si>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</si>
  <si>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</si>
  <si>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</si>
  <si>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</si>
  <si>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</si>
  <si>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</si>
  <si>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</si>
  <si>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</si>
  <si>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</si>
  <si>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</si>
  <si>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</si>
  <si>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</si>
  <si>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</si>
  <si>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</si>
  <si>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</si>
  <si>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</si>
  <si>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</si>
  <si>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</si>
  <si>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</si>
  <si>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</si>
  <si>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</si>
  <si>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</si>
  <si>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</si>
  <si>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</si>
  <si>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</si>
  <si>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</si>
  <si>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</si>
  <si>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</si>
  <si>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</si>
  <si>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</si>
  <si>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</si>
  <si>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</si>
  <si>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</si>
  <si>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</si>
  <si>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</si>
  <si>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</si>
  <si>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</si>
  <si>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</si>
  <si>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</si>
  <si>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</si>
  <si>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</si>
  <si>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</si>
  <si>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</si>
  <si>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</si>
  <si>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</si>
  <si>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</si>
  <si>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</si>
  <si>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</si>
  <si>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</si>
  <si>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</si>
  <si>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</si>
  <si>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</si>
  <si>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</si>
  <si>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</si>
  <si>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</si>
  <si>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</si>
  <si>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</si>
  <si>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</si>
  <si>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</si>
  <si>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</si>
  <si>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</si>
  <si>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</si>
  <si>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</si>
  <si>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</si>
  <si>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</si>
  <si>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</si>
  <si>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</si>
  <si>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</si>
  <si>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</si>
  <si>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</si>
  <si>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</si>
  <si>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</si>
  <si>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</si>
  <si>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</si>
  <si>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</si>
  <si>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</si>
  <si>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</si>
  <si>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</si>
  <si>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</si>
  <si>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</si>
  <si>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</si>
  <si>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</si>
  <si>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</si>
  <si>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</si>
  <si>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</si>
  <si>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</si>
  <si>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</si>
  <si>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</si>
  <si>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</si>
  <si>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</si>
  <si>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</si>
  <si>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</si>
  <si>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</si>
  <si>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</si>
  <si>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</si>
  <si>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</si>
  <si>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</si>
  <si>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</si>
  <si>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</si>
  <si>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</si>
  <si>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</si>
  <si>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</si>
  <si>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</si>
  <si>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</si>
  <si>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</si>
  <si>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</si>
  <si>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</si>
  <si>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</si>
  <si>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</si>
  <si>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</si>
  <si>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</si>
  <si>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</si>
  <si>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</si>
  <si>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</si>
  <si>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</si>
  <si>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</si>
  <si>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</si>
  <si>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</si>
  <si>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</si>
  <si>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</si>
  <si>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</si>
  <si>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</si>
  <si>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</si>
  <si>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</si>
  <si>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</si>
  <si>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</si>
  <si>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</si>
  <si>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</si>
  <si>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</si>
  <si>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</si>
  <si>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</si>
  <si>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</si>
  <si>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</si>
  <si>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</si>
  <si>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</si>
  <si>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</si>
  <si>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</si>
  <si>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</si>
  <si>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</si>
  <si>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</si>
  <si>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</si>
  <si>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</si>
  <si>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</si>
  <si>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</si>
  <si>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</si>
  <si>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</si>
  <si>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</si>
  <si>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</si>
  <si>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</si>
  <si>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</si>
  <si>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</si>
  <si>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</si>
  <si>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</si>
  <si>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</si>
  <si>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</si>
  <si>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</si>
  <si>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</si>
  <si>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</si>
  <si>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</si>
  <si>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</si>
  <si>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</si>
  <si>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</si>
  <si>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</si>
  <si>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</si>
  <si>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</si>
  <si>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</si>
  <si>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</si>
  <si>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</si>
  <si>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</si>
  <si>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</si>
  <si>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</si>
  <si>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</si>
  <si>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</si>
  <si>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</si>
  <si>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</si>
  <si>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</si>
  <si>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</si>
  <si>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</si>
  <si>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</si>
  <si>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</si>
  <si>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</si>
  <si>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</si>
  <si>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</si>
  <si>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</si>
  <si>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</si>
  <si>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</si>
  <si>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</si>
  <si>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</si>
  <si>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</si>
  <si>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</si>
  <si>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</si>
  <si>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</si>
  <si>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</si>
  <si>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</si>
  <si>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</si>
  <si>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</si>
  <si>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</si>
  <si>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</si>
  <si>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</si>
  <si>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</si>
  <si>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</si>
  <si>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</si>
  <si>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</si>
  <si>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</si>
  <si>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</si>
  <si>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</si>
  <si>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</si>
  <si>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</si>
  <si>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</si>
  <si>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</si>
  <si>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</si>
  <si>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</si>
  <si>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</si>
  <si>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</si>
  <si>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</si>
  <si>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</si>
  <si>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</si>
  <si>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</si>
  <si>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</si>
  <si>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</si>
  <si>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</si>
  <si>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</si>
  <si>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</si>
  <si>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</si>
  <si>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</si>
  <si>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</si>
  <si>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</si>
  <si>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</si>
  <si>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</si>
  <si>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</si>
  <si>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</si>
  <si>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</si>
  <si>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</si>
  <si>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</si>
  <si>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</si>
  <si>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</si>
  <si>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</si>
  <si>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</si>
  <si>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</si>
  <si>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</si>
  <si>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</si>
  <si>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</si>
  <si>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</si>
  <si>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</si>
  <si>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</si>
  <si>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</si>
  <si>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</si>
  <si>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</si>
  <si>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</si>
  <si>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</si>
  <si>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</si>
  <si>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</si>
  <si>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</si>
  <si>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</si>
  <si>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</si>
  <si>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</si>
  <si>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</si>
  <si>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</si>
  <si>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</si>
  <si>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</si>
  <si>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</si>
  <si>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</si>
  <si>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</si>
  <si>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</si>
  <si>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</si>
  <si>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</si>
  <si>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</si>
  <si>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</si>
  <si>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</si>
  <si>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</si>
  <si>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</si>
  <si>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</si>
  <si>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</si>
  <si>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</si>
  <si>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</si>
  <si>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</si>
  <si>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</si>
  <si>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</si>
  <si>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</si>
  <si>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</si>
  <si>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</si>
  <si>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</si>
  <si>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</si>
  <si>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</si>
  <si>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</si>
  <si>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</si>
  <si>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</si>
  <si>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</si>
  <si>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</si>
  <si>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</si>
  <si>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</si>
  <si>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</si>
  <si>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</si>
  <si>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</si>
  <si>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</si>
  <si>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</si>
  <si>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</si>
  <si>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</si>
  <si>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</si>
  <si>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</si>
  <si>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</si>
  <si>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</si>
  <si>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</si>
  <si>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</si>
  <si>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</si>
  <si>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</si>
  <si>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</si>
  <si>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</si>
  <si>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</si>
  <si>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</si>
  <si>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</si>
  <si>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</si>
  <si>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</si>
  <si>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</si>
  <si>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</si>
  <si>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</si>
  <si>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</si>
  <si>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10кВ 1000А 25яч.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</si>
  <si>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</si>
  <si>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</si>
  <si>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</si>
  <si>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</si>
  <si>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</si>
  <si>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</si>
  <si>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</si>
  <si>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</si>
  <si>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</si>
  <si>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</si>
  <si>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</si>
  <si>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</si>
  <si>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</si>
  <si>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</si>
  <si>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</si>
  <si>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</si>
  <si>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</si>
  <si>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</si>
  <si>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</si>
  <si>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</si>
  <si>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</si>
  <si>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</si>
  <si>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</si>
  <si>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</si>
  <si>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</si>
  <si>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</si>
  <si>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</si>
  <si>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</si>
  <si>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</si>
  <si>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</si>
  <si>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</si>
  <si>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</si>
  <si>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</si>
  <si>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</si>
  <si>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</si>
  <si>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</si>
  <si>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</si>
  <si>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</si>
  <si>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</si>
  <si>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</si>
  <si>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</si>
  <si>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</si>
  <si>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</si>
  <si>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</si>
  <si>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</si>
  <si>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</si>
  <si>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</si>
  <si>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</si>
  <si>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</si>
  <si>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</si>
  <si>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</si>
  <si>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</si>
  <si>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</si>
  <si>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</si>
  <si>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</si>
  <si>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</si>
  <si>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</si>
  <si>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</si>
  <si>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</si>
  <si>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</si>
  <si>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</si>
  <si>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</si>
  <si>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</si>
  <si>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</si>
  <si>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</si>
  <si>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</si>
  <si>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</si>
  <si>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</si>
  <si>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</si>
  <si>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</si>
  <si>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</si>
  <si>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</si>
  <si>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</si>
  <si>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</si>
  <si>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</si>
  <si>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</si>
  <si>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</si>
  <si>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</si>
  <si>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</si>
  <si>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</si>
  <si>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</si>
  <si>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</si>
  <si>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</si>
  <si>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</si>
  <si>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</si>
  <si>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</si>
  <si>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</si>
  <si>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</si>
  <si>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</si>
  <si>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</si>
  <si>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</si>
  <si>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</si>
  <si>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</si>
  <si>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</si>
  <si>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</si>
  <si>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</si>
  <si>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</si>
  <si>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</si>
  <si>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</si>
  <si>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</si>
  <si>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</si>
  <si>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</si>
  <si>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</si>
  <si>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</si>
  <si>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</si>
  <si>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</si>
  <si>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</si>
  <si>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</si>
  <si>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</si>
  <si>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</si>
  <si>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</si>
  <si>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</si>
  <si>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</si>
  <si>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</si>
  <si>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</si>
  <si>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</si>
  <si>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</si>
  <si>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</si>
  <si>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</si>
  <si>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</si>
  <si>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</si>
  <si>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</si>
  <si>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</si>
  <si>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</si>
  <si>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</si>
  <si>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</si>
  <si>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</si>
  <si>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</si>
  <si>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</si>
  <si>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</si>
  <si>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</si>
  <si>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</si>
  <si>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</si>
  <si>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</si>
  <si>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</si>
  <si>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</si>
  <si>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</si>
  <si>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</si>
  <si>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</si>
  <si>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</si>
  <si>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</si>
  <si>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</si>
  <si>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</si>
  <si>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</si>
  <si>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</si>
  <si>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</si>
  <si>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</si>
  <si>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</si>
  <si>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</si>
  <si>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</si>
  <si>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</si>
  <si>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</si>
  <si>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</si>
  <si>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</si>
  <si>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</si>
  <si>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</si>
  <si>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</si>
  <si>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</si>
  <si>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</si>
  <si>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</si>
  <si>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</si>
  <si>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</si>
  <si>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</si>
  <si>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</si>
  <si>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</si>
  <si>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</si>
  <si>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</si>
  <si>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</si>
  <si>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</si>
  <si>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</si>
  <si>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</si>
  <si>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</si>
  <si>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</si>
  <si>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</si>
  <si>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</si>
  <si>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</si>
  <si>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</si>
  <si>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</si>
  <si>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</si>
  <si>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</si>
  <si>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</si>
  <si>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</si>
  <si>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</si>
  <si>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</si>
  <si>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</si>
  <si>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</si>
  <si>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</si>
  <si>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</si>
  <si>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</si>
  <si>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</si>
  <si>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</si>
  <si>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</si>
  <si>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</si>
  <si>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</si>
  <si>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</si>
  <si>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</si>
  <si>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</si>
  <si>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</si>
  <si>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</si>
  <si>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</si>
  <si>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</si>
  <si>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</si>
  <si>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</si>
  <si>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</si>
  <si>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</si>
  <si>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</si>
  <si>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</si>
  <si>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</si>
  <si>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</si>
  <si>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</si>
  <si>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</si>
  <si>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</si>
  <si>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</si>
  <si>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</si>
  <si>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</si>
  <si>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</si>
  <si>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</si>
  <si>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</si>
  <si>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</si>
  <si>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</si>
  <si>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</si>
  <si>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</si>
  <si>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</si>
  <si>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</si>
  <si>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</si>
  <si>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</si>
  <si>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</si>
  <si>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</si>
  <si>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</si>
  <si>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</si>
  <si>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</si>
  <si>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</si>
  <si>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</si>
  <si>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</si>
  <si>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</si>
  <si>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</si>
  <si>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</si>
  <si>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</si>
  <si>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</si>
  <si>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</si>
  <si>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</si>
  <si>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</si>
  <si>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</si>
  <si>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</si>
  <si>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</si>
  <si>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</si>
  <si>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</si>
  <si>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</si>
  <si>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</si>
  <si>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</si>
  <si>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</si>
  <si>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</si>
  <si>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</si>
  <si>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</si>
  <si>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</si>
  <si>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</si>
  <si>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</si>
  <si>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</si>
  <si>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</si>
  <si>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</si>
  <si>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</si>
  <si>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</si>
  <si>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</si>
  <si>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</si>
  <si>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</si>
  <si>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</si>
  <si>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</si>
  <si>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</si>
  <si>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</si>
  <si>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</si>
  <si>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</si>
  <si>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</si>
  <si>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</si>
  <si>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</si>
  <si>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</si>
  <si>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</si>
  <si>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</si>
  <si>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</si>
  <si>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</si>
  <si>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</si>
  <si>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</si>
  <si>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</si>
  <si>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</si>
  <si>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</si>
  <si>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</si>
  <si>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</si>
  <si>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</si>
  <si>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</si>
  <si>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</si>
  <si>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</si>
  <si>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</si>
  <si>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</si>
  <si>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</si>
  <si>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</si>
  <si>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</si>
  <si>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</si>
  <si>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</si>
  <si>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</si>
  <si>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</si>
  <si>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</si>
  <si>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</si>
  <si>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</si>
  <si>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</si>
  <si>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</si>
  <si>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</si>
  <si>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</si>
  <si>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</si>
  <si>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</si>
  <si>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</si>
  <si>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</si>
  <si>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</si>
  <si>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</si>
  <si>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</si>
  <si>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</si>
  <si>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</si>
  <si>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</si>
  <si>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</si>
  <si>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</si>
  <si>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</si>
  <si>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</si>
  <si>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</si>
  <si>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</si>
  <si>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</si>
  <si>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</si>
  <si>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</si>
  <si>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</si>
  <si>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</si>
  <si>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</si>
  <si>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</si>
  <si>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</si>
  <si>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</si>
  <si>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</si>
  <si>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</si>
  <si>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</si>
  <si>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</si>
  <si>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</si>
  <si>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</si>
  <si>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</si>
  <si>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</si>
  <si>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</si>
  <si>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</si>
  <si>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</si>
  <si>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</si>
  <si>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</si>
  <si>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</si>
  <si>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</si>
  <si>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</si>
  <si>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</si>
  <si>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</si>
  <si>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</si>
  <si>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</si>
  <si>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</si>
  <si>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</si>
  <si>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</si>
  <si>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</si>
  <si>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</si>
  <si>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</si>
  <si>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</si>
  <si>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</si>
  <si>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</si>
  <si>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</si>
  <si>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</si>
  <si>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</si>
  <si>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</si>
  <si>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</si>
  <si>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</si>
  <si>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</si>
  <si>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</si>
  <si>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</si>
  <si>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</si>
  <si>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</si>
  <si>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</si>
  <si>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</si>
  <si>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</si>
  <si>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</si>
  <si>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</si>
  <si>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</si>
  <si>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</si>
  <si>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</si>
  <si>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</si>
  <si>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</si>
  <si>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</si>
  <si>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</si>
  <si>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</si>
  <si>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</si>
  <si>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</si>
  <si>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</si>
  <si>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</si>
  <si>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</si>
  <si>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</si>
  <si>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</si>
  <si>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</si>
  <si>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</si>
  <si>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</si>
  <si>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</si>
  <si>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</si>
  <si>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</si>
  <si>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</si>
  <si>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</si>
  <si>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</si>
  <si>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</si>
  <si>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</si>
  <si>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</si>
  <si>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</si>
  <si>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</si>
  <si>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</si>
  <si>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</si>
  <si>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</si>
  <si>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</si>
  <si>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</si>
  <si>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</si>
  <si>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</si>
  <si>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</si>
  <si>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</si>
  <si>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</si>
  <si>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</si>
  <si>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</si>
  <si>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</si>
  <si>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</si>
  <si>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</si>
  <si>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</si>
  <si>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</si>
  <si>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</si>
  <si>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</si>
  <si>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</si>
  <si>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</si>
  <si>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</si>
  <si>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</si>
  <si>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</si>
  <si>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</si>
  <si>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</si>
  <si>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</si>
  <si>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</si>
  <si>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</si>
  <si>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</si>
  <si>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</si>
  <si>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</si>
  <si>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</si>
  <si>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</si>
  <si>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</si>
  <si>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</si>
  <si>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</si>
  <si>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</si>
  <si>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</si>
  <si>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</si>
  <si>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</si>
  <si>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</si>
  <si>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</si>
  <si>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</si>
  <si>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</si>
  <si>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</si>
  <si>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</si>
  <si>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</si>
  <si>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</si>
  <si>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</si>
  <si>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</si>
  <si>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</si>
  <si>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</si>
  <si>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</si>
  <si>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</si>
  <si>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</si>
  <si>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</si>
  <si>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</si>
  <si>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</si>
  <si>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</si>
  <si>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</si>
  <si>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</si>
  <si>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</si>
  <si>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</si>
  <si>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</si>
  <si>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</si>
  <si>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</si>
  <si>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</si>
  <si>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</si>
  <si>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</si>
  <si>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</si>
  <si>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</si>
  <si>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</si>
  <si>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</si>
  <si>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</si>
  <si>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</si>
  <si>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</si>
  <si>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</si>
  <si>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</si>
  <si>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</si>
  <si>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</si>
  <si>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</si>
  <si>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</si>
  <si>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</si>
  <si>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</si>
  <si>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</si>
  <si>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</si>
  <si>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</si>
  <si>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</si>
  <si>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</si>
  <si>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</si>
  <si>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</si>
  <si>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</si>
  <si>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</si>
  <si>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</si>
  <si>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</si>
  <si>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</si>
  <si>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</si>
  <si>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</si>
  <si>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</si>
  <si>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</si>
  <si>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</si>
  <si>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</si>
  <si>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</si>
  <si>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</si>
  <si>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</si>
  <si>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</si>
  <si>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</si>
  <si>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</si>
  <si>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</si>
  <si>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</si>
  <si>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</si>
  <si>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</si>
  <si>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</si>
  <si>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</si>
  <si>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</si>
  <si>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</si>
  <si>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</si>
  <si>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</si>
  <si>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</si>
  <si>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</si>
  <si>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</si>
  <si>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</si>
  <si>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</si>
  <si>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</si>
  <si>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</si>
  <si>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</si>
  <si>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</si>
  <si>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</si>
  <si>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</si>
  <si>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</si>
  <si>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</si>
  <si>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</si>
  <si>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</si>
  <si>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</si>
  <si>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</si>
  <si>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</si>
  <si>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</si>
  <si>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</si>
  <si>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</si>
  <si>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</si>
  <si>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</si>
  <si>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</si>
  <si>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</si>
  <si>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</si>
  <si>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</si>
  <si>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</si>
  <si>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</si>
  <si>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</si>
  <si>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</si>
  <si>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</si>
  <si>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</si>
  <si>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</si>
  <si>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</si>
  <si>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</si>
  <si>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</si>
  <si>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</si>
  <si>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</si>
  <si>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</si>
  <si>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</si>
  <si>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</si>
  <si>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</si>
  <si>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</si>
  <si>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</si>
  <si>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</si>
  <si>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</si>
  <si>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</si>
  <si>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</si>
  <si>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</si>
  <si>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</si>
  <si>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</si>
  <si>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</si>
  <si>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</si>
  <si>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</si>
  <si>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</si>
  <si>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</si>
  <si>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</si>
  <si>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</si>
  <si>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</si>
  <si>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</si>
  <si>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</si>
  <si>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</si>
  <si>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</si>
  <si>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</si>
  <si>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</si>
  <si>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</si>
  <si>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</si>
  <si>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</si>
  <si>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</si>
  <si>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</si>
  <si>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</si>
  <si>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</si>
  <si>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</si>
  <si>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</si>
  <si>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</si>
  <si>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</si>
  <si>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</si>
  <si>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</si>
  <si>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</si>
  <si>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</si>
  <si>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</si>
  <si>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</si>
  <si>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</si>
  <si>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</si>
  <si>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</si>
  <si>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</si>
  <si>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</si>
  <si>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</si>
  <si>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</si>
  <si>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</si>
  <si>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</si>
  <si>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</si>
  <si>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</si>
  <si>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</si>
  <si>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</si>
  <si>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</si>
  <si>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</si>
  <si>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</si>
  <si>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</si>
  <si>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</si>
  <si>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</si>
  <si>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</si>
  <si>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</si>
  <si>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10кВ 1000А 25яч.</t>
    </r>
    <r>
      <rPr>
        <i/>
        <sz val="11"/>
        <rFont val="Arial"/>
        <family val="2"/>
        <charset val="204"/>
      </rPr>
      <t xml:space="preserve">
Базовая за единицу (справочно): 23 452 018,42 = 23 452 018,42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</si>
  <si>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</si>
  <si>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</si>
  <si>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</si>
  <si>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</si>
  <si>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</si>
  <si>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</si>
  <si>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</si>
  <si>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</si>
  <si>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</si>
  <si>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</si>
  <si>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</si>
  <si>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</si>
  <si>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</si>
  <si>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</si>
  <si>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</si>
  <si>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</si>
  <si>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</si>
  <si>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</si>
  <si>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РП-501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</si>
</sst>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22" fillId="0" borderId="0" xfId="0" applyFont="1" applyAlignment="1">
      <alignment horizontal="left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3" fillId="0" borderId="0" xfId="0" applyFont="1" applyAlignment="1">
      <alignment horizontal="left" vertical="top" wrapText="1"/>
    </xf>
    <xf numFmtId="0" fontId="25" fillId="0" borderId="2" xfId="0" applyFont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0" fontId="17" fillId="0" borderId="2" xfId="0" applyNumberFormat="1" applyFont="1" applyBorder="1" applyAlignment="1">
      <alignment horizontal="center" vertical="top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1" xfId="0" applyNumberFormat="1" applyFont="1" applyBorder="1" applyAlignment="1">
      <alignment horizontal="center" wrapText="1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A2345" sqref="A2345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105" t="s">
        <v>934</v>
      </c>
      <c r="B2" s="105"/>
      <c r="C2" s="105"/>
      <c r="D2" s="105"/>
      <c r="E2" s="105"/>
      <c r="F2" s="106" t="s">
        <v>973</v>
      </c>
      <c r="G2" s="106"/>
      <c r="H2" s="106"/>
      <c r="I2" s="106"/>
      <c r="J2" s="106"/>
      <c r="K2" s="106"/>
      <c r="L2" s="106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105" t="s">
        <v>935</v>
      </c>
      <c r="B4" s="105"/>
      <c r="C4" s="105"/>
      <c r="D4" s="105"/>
      <c r="E4" s="105"/>
      <c r="F4" s="106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106"/>
      <c r="H4" s="106"/>
      <c r="I4" s="106"/>
      <c r="J4" s="106"/>
      <c r="K4" s="106"/>
      <c r="L4" s="106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105" t="s">
        <v>936</v>
      </c>
      <c r="B6" s="105"/>
      <c r="C6" s="105"/>
      <c r="D6" s="105"/>
      <c r="E6" s="105"/>
      <c r="F6" s="106" t="str">
        <f>IF(Source!CV12 &lt;&gt; "", Source!CV12, "")</f>
        <v/>
      </c>
      <c r="G6" s="106"/>
      <c r="H6" s="106"/>
      <c r="I6" s="106"/>
      <c r="J6" s="106"/>
      <c r="K6" s="106"/>
      <c r="L6" s="106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105" t="s">
        <v>937</v>
      </c>
      <c r="B8" s="105"/>
      <c r="C8" s="105"/>
      <c r="D8" s="105"/>
      <c r="E8" s="105"/>
      <c r="F8" s="106"/>
      <c r="G8" s="106"/>
      <c r="H8" s="106"/>
      <c r="I8" s="106"/>
      <c r="J8" s="106"/>
      <c r="K8" s="106"/>
      <c r="L8" s="106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105" t="s">
        <v>938</v>
      </c>
      <c r="B10" s="105"/>
      <c r="C10" s="105"/>
      <c r="D10" s="105"/>
      <c r="E10" s="105"/>
      <c r="F10" s="106"/>
      <c r="G10" s="106"/>
      <c r="H10" s="106"/>
      <c r="I10" s="106"/>
      <c r="J10" s="106"/>
      <c r="K10" s="106"/>
      <c r="L10" s="106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105" t="s">
        <v>939</v>
      </c>
      <c r="B12" s="105"/>
      <c r="C12" s="105"/>
      <c r="D12" s="105"/>
      <c r="E12" s="105"/>
      <c r="F12" s="106" t="s">
        <v>9</v>
      </c>
      <c r="G12" s="106"/>
      <c r="H12" s="106"/>
      <c r="I12" s="106"/>
      <c r="J12" s="106"/>
      <c r="K12" s="106"/>
      <c r="L12" s="106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105" t="s">
        <v>940</v>
      </c>
      <c r="B14" s="105"/>
      <c r="C14" s="105"/>
      <c r="D14" s="105"/>
      <c r="E14" s="105"/>
      <c r="F14" s="106" t="str">
        <f>Source!CZ12</f>
        <v/>
      </c>
      <c r="G14" s="106"/>
      <c r="H14" s="106"/>
      <c r="I14" s="106"/>
      <c r="J14" s="106"/>
      <c r="K14" s="106"/>
      <c r="L14" s="106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105" t="s">
        <v>941</v>
      </c>
      <c r="B16" s="105"/>
      <c r="C16" s="105"/>
      <c r="D16" s="105"/>
      <c r="E16" s="105"/>
      <c r="F16" s="106" t="str">
        <f>IF(Source!DA12 &lt;&gt; "", Source!DA12, "")</f>
        <v/>
      </c>
      <c r="G16" s="106"/>
      <c r="H16" s="106"/>
      <c r="I16" s="106"/>
      <c r="J16" s="106"/>
      <c r="K16" s="106"/>
      <c r="L16" s="106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101"/>
      <c r="B19" s="101"/>
      <c r="C19" s="101"/>
      <c r="D19" s="101"/>
      <c r="E19" s="101"/>
      <c r="F19" s="101"/>
      <c r="G19" s="101"/>
      <c r="H19" s="101"/>
      <c r="I19" s="101"/>
      <c r="J19" s="101"/>
      <c r="K19" s="101"/>
      <c r="L19" s="101"/>
    </row>
    <row r="20" spans="1:12" ht="14.25" customHeight="1">
      <c r="A20" s="98" t="s">
        <v>942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101" t="str">
        <f>IF(Source!G12&lt;&gt;"Новый объект", Source!G12, "")</f>
        <v>Реконструкция оборудования РП-501</v>
      </c>
      <c r="B22" s="101"/>
      <c r="C22" s="101"/>
      <c r="D22" s="101"/>
      <c r="E22" s="101"/>
      <c r="F22" s="101"/>
      <c r="G22" s="101"/>
      <c r="H22" s="101"/>
      <c r="I22" s="101"/>
      <c r="J22" s="101"/>
      <c r="K22" s="101"/>
      <c r="L22" s="101"/>
    </row>
    <row r="23" spans="1:12" ht="14.25" customHeight="1">
      <c r="A23" s="98" t="s">
        <v>943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102" t="str">
        <f>CONCATENATE( "ЛОКАЛЬНАЯ СМЕТА № ", Source!L20, " ",Source!CM20)</f>
        <v xml:space="preserve">ЛОКАЛЬНАЯ СМЕТА № 9 </v>
      </c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2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103" t="str">
        <f>IF(Source!G20&lt;&gt;"Новая локальная смета", Source!G20, "")</f>
        <v/>
      </c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1:12" ht="14.25" customHeight="1">
      <c r="A28" s="98" t="s">
        <v>944</v>
      </c>
      <c r="B28" s="98"/>
      <c r="C28" s="98"/>
      <c r="D28" s="98"/>
      <c r="E28" s="98"/>
      <c r="F28" s="98"/>
      <c r="G28" s="98"/>
      <c r="H28" s="98"/>
      <c r="I28" s="98"/>
      <c r="J28" s="98"/>
      <c r="K28" s="98"/>
      <c r="L28" s="98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104"/>
      <c r="D33" s="104"/>
      <c r="E33" s="104"/>
      <c r="F33" s="104"/>
      <c r="G33" s="104"/>
      <c r="H33" s="104"/>
      <c r="I33" s="104"/>
      <c r="J33" s="104"/>
      <c r="K33" s="104"/>
      <c r="L33" s="104"/>
    </row>
    <row r="34" spans="1:12" ht="12.75" customHeight="1">
      <c r="A34" s="25"/>
      <c r="B34" s="26"/>
      <c r="C34" s="98" t="s">
        <v>948</v>
      </c>
      <c r="D34" s="98"/>
      <c r="E34" s="98"/>
      <c r="F34" s="98"/>
      <c r="G34" s="98"/>
      <c r="H34" s="98"/>
      <c r="I34" s="98"/>
      <c r="J34" s="98"/>
      <c r="K34" s="98"/>
      <c r="L34" s="98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99">
        <f>C41+C42+C43+C44</f>
        <v>27945.5</v>
      </c>
      <c r="D38" s="100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1947.14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34.1</v>
      </c>
      <c r="L40" s="10" t="s">
        <v>950</v>
      </c>
    </row>
    <row r="41" spans="1:12" ht="14.25" customHeight="1">
      <c r="A41" s="18"/>
      <c r="B41" s="27" t="s">
        <v>954</v>
      </c>
      <c r="C41" s="99">
        <f>ROUND((Source!F644)/1000, 2)</f>
        <v>23457.19</v>
      </c>
      <c r="D41" s="100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5265.61564</v>
      </c>
      <c r="L41" s="10" t="s">
        <v>688</v>
      </c>
    </row>
    <row r="42" spans="1:12" ht="14.25" customHeight="1">
      <c r="A42" s="18"/>
      <c r="B42" s="27" t="s">
        <v>956</v>
      </c>
      <c r="C42" s="99">
        <f>ROUND((Source!F645)/1000, 2)</f>
        <v>1433.27</v>
      </c>
      <c r="D42" s="100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249.82079200000001</v>
      </c>
      <c r="L42" s="10" t="s">
        <v>688</v>
      </c>
    </row>
    <row r="43" spans="1:12" ht="14.25" customHeight="1">
      <c r="A43" s="18"/>
      <c r="B43" s="27" t="s">
        <v>958</v>
      </c>
      <c r="C43" s="99">
        <f>ROUND((Source!F636)/1000, 2)</f>
        <v>0</v>
      </c>
      <c r="D43" s="100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99">
        <f>ROUND((Source!F646)/1000, 2)</f>
        <v>3055.04</v>
      </c>
      <c r="D44" s="100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4" t="s">
        <v>960</v>
      </c>
      <c r="B46" s="84" t="s">
        <v>961</v>
      </c>
      <c r="C46" s="84" t="s">
        <v>962</v>
      </c>
      <c r="D46" s="84" t="s">
        <v>963</v>
      </c>
      <c r="E46" s="87" t="s">
        <v>964</v>
      </c>
      <c r="F46" s="88"/>
      <c r="G46" s="89"/>
      <c r="H46" s="87" t="s">
        <v>965</v>
      </c>
      <c r="I46" s="88"/>
      <c r="J46" s="88"/>
      <c r="K46" s="88"/>
      <c r="L46" s="89"/>
    </row>
    <row r="47" spans="1:12" ht="12.75" customHeight="1">
      <c r="A47" s="85"/>
      <c r="B47" s="85"/>
      <c r="C47" s="85"/>
      <c r="D47" s="85"/>
      <c r="E47" s="90"/>
      <c r="F47" s="91"/>
      <c r="G47" s="92"/>
      <c r="H47" s="96"/>
      <c r="I47" s="91"/>
      <c r="J47" s="91"/>
      <c r="K47" s="91"/>
      <c r="L47" s="92"/>
    </row>
    <row r="48" spans="1:12" ht="12.75" customHeight="1">
      <c r="A48" s="85"/>
      <c r="B48" s="85"/>
      <c r="C48" s="85"/>
      <c r="D48" s="85"/>
      <c r="E48" s="90"/>
      <c r="F48" s="91"/>
      <c r="G48" s="92"/>
      <c r="H48" s="96"/>
      <c r="I48" s="91"/>
      <c r="J48" s="91"/>
      <c r="K48" s="91"/>
      <c r="L48" s="92"/>
    </row>
    <row r="49" spans="1:83" ht="12.75" customHeight="1">
      <c r="A49" s="85"/>
      <c r="B49" s="85"/>
      <c r="C49" s="85"/>
      <c r="D49" s="85"/>
      <c r="E49" s="93"/>
      <c r="F49" s="94"/>
      <c r="G49" s="95"/>
      <c r="H49" s="97"/>
      <c r="I49" s="94"/>
      <c r="J49" s="94"/>
      <c r="K49" s="94"/>
      <c r="L49" s="95"/>
    </row>
    <row r="50" spans="1:83" ht="51" customHeight="1">
      <c r="A50" s="86"/>
      <c r="B50" s="86"/>
      <c r="C50" s="86"/>
      <c r="D50" s="86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1" t="s">
        <v>976</v>
      </c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21</v>
      </c>
      <c r="F54" s="40"/>
      <c r="G54" s="45">
        <f>Source!I28</f>
        <v>21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333.69</v>
      </c>
      <c r="H55" s="43"/>
      <c r="I55" s="43"/>
      <c r="J55" s="43"/>
      <c r="K55" s="43"/>
      <c r="L55" s="47">
        <f>SUM(L56:L56)-SUMIF(CE56:CE56, 1, L56:L56)</f>
        <v>101144.78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333.69</v>
      </c>
      <c r="H56" s="46"/>
      <c r="I56" s="44"/>
      <c r="J56" s="46">
        <f>SmtRes!CZ1</f>
        <v>303.11</v>
      </c>
      <c r="K56" s="41"/>
      <c r="L56" s="46">
        <f>SmtRes!DI1</f>
        <v>101144.78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29411.620000000003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29.4</v>
      </c>
      <c r="H58" s="43"/>
      <c r="I58" s="43"/>
      <c r="J58" s="43"/>
      <c r="K58" s="43"/>
      <c r="L58" s="47">
        <f>SUMIF(CE59:CE62, 1, L59:L62)</f>
        <v>10440.970000000001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14.7</v>
      </c>
      <c r="H59" s="46"/>
      <c r="I59" s="44"/>
      <c r="J59" s="46">
        <f>SmtRes!CZ3</f>
        <v>1442.85</v>
      </c>
      <c r="K59" s="41"/>
      <c r="L59" s="46">
        <f>SmtRes!DG3</f>
        <v>21209.9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14.7</v>
      </c>
      <c r="H60" s="46"/>
      <c r="I60" s="44"/>
      <c r="J60" s="46">
        <f>ROUND(SmtRes!AG3/SmtRes!DO3, 2)</f>
        <v>407.16</v>
      </c>
      <c r="K60" s="41"/>
      <c r="L60" s="46">
        <f>SmtRes!DH3</f>
        <v>5985.25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14.7</v>
      </c>
      <c r="H61" s="46"/>
      <c r="I61" s="44"/>
      <c r="J61" s="46">
        <f>SmtRes!CZ4</f>
        <v>557.94000000000005</v>
      </c>
      <c r="K61" s="41"/>
      <c r="L61" s="46">
        <f>SmtRes!DG4</f>
        <v>8201.7199999999993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14.7</v>
      </c>
      <c r="H62" s="46"/>
      <c r="I62" s="44"/>
      <c r="J62" s="46">
        <f>ROUND(SmtRes!AG4/SmtRes!DO4, 2)</f>
        <v>303.11</v>
      </c>
      <c r="K62" s="41"/>
      <c r="L62" s="46">
        <f>SmtRes!DH4</f>
        <v>4455.72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140997.37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2889.85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2889.85</v>
      </c>
      <c r="AW68">
        <f>L68</f>
        <v>2889.85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111585.75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108238.18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56908.73</v>
      </c>
    </row>
    <row r="72" spans="1:83" ht="15">
      <c r="C72" s="82" t="s">
        <v>990</v>
      </c>
      <c r="D72" s="82"/>
      <c r="E72" s="82"/>
      <c r="F72" s="82"/>
      <c r="G72" s="82"/>
      <c r="H72" s="82"/>
      <c r="I72" s="83">
        <f>K72/E54</f>
        <v>14715.910952380953</v>
      </c>
      <c r="J72" s="83"/>
      <c r="K72" s="83">
        <f>L55+L57+L63+L70+L71+L58+SUM(L68:L68)</f>
        <v>309034.13</v>
      </c>
      <c r="L72" s="83"/>
      <c r="AD72">
        <f>ROUND((Source!AT28/100)*((ROUND(SUMIF(SmtRes!AQ1:'SmtRes'!AQ8,"=1",SmtRes!AD1:'SmtRes'!AD8)*Source!I28, 2)+ROUND(SUMIF(SmtRes!AQ1:'SmtRes'!AQ8,"=1",SmtRes!AC1:'SmtRes'!AC8)*Source!I28, 2))), 2)</f>
        <v>20642.55</v>
      </c>
      <c r="AE72">
        <f>ROUND((Source!AU28/100)*((ROUND(SUMIF(SmtRes!AQ1:'SmtRes'!AQ8,"=1",SmtRes!AD1:'SmtRes'!AD8)*Source!I28, 2)+ROUND(SUMIF(SmtRes!AQ1:'SmtRes'!AQ8,"=1",SmtRes!AC1:'SmtRes'!AC8)*Source!I28, 2))), 2)</f>
        <v>10853.3</v>
      </c>
      <c r="AN72" s="54">
        <f>L55+L57+L63+L70+L71+L58</f>
        <v>306144.28000000003</v>
      </c>
      <c r="AO72" s="54">
        <f>L57</f>
        <v>29411.620000000003</v>
      </c>
      <c r="AQ72" t="s">
        <v>991</v>
      </c>
      <c r="AR72" s="54">
        <f>L55</f>
        <v>101144.78</v>
      </c>
      <c r="AT72" s="54">
        <f>L58</f>
        <v>10440.970000000001</v>
      </c>
      <c r="AV72" t="s">
        <v>991</v>
      </c>
      <c r="AW72" s="54">
        <f>L63</f>
        <v>0</v>
      </c>
      <c r="AZ72">
        <f>Source!X28</f>
        <v>108238.18</v>
      </c>
      <c r="BA72">
        <f>Source!Y28</f>
        <v>56908.73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21</v>
      </c>
      <c r="F73" s="40"/>
      <c r="G73" s="45">
        <f>Source!I30</f>
        <v>21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476.7</v>
      </c>
      <c r="H74" s="43"/>
      <c r="I74" s="43"/>
      <c r="J74" s="43"/>
      <c r="K74" s="43"/>
      <c r="L74" s="47">
        <f>SUM(L75:L75)-SUMIF(CE75:CE75, 1, L75:L75)</f>
        <v>144492.54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476.7</v>
      </c>
      <c r="H75" s="46"/>
      <c r="I75" s="44"/>
      <c r="J75" s="46">
        <f>SmtRes!CZ9</f>
        <v>303.11</v>
      </c>
      <c r="K75" s="41"/>
      <c r="L75" s="46">
        <f>SmtRes!DI9</f>
        <v>144492.54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42016.590000000004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42</v>
      </c>
      <c r="H77" s="43"/>
      <c r="I77" s="43"/>
      <c r="J77" s="43"/>
      <c r="K77" s="43"/>
      <c r="L77" s="47">
        <f>SUMIF(CE78:CE81, 1, L78:L81)</f>
        <v>14915.670000000002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21</v>
      </c>
      <c r="H78" s="46"/>
      <c r="I78" s="44"/>
      <c r="J78" s="46">
        <f>SmtRes!CZ11</f>
        <v>1442.85</v>
      </c>
      <c r="K78" s="41"/>
      <c r="L78" s="46">
        <f>SmtRes!DG11</f>
        <v>30299.85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21</v>
      </c>
      <c r="H79" s="46"/>
      <c r="I79" s="44"/>
      <c r="J79" s="46">
        <f>ROUND(SmtRes!AG11/SmtRes!DO11, 2)</f>
        <v>407.16</v>
      </c>
      <c r="K79" s="41"/>
      <c r="L79" s="46">
        <f>SmtRes!DH11</f>
        <v>8550.36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21</v>
      </c>
      <c r="H80" s="46"/>
      <c r="I80" s="44"/>
      <c r="J80" s="46">
        <f>SmtRes!CZ12</f>
        <v>557.94000000000005</v>
      </c>
      <c r="K80" s="41"/>
      <c r="L80" s="46">
        <f>SmtRes!DG12</f>
        <v>11716.74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21</v>
      </c>
      <c r="H81" s="46"/>
      <c r="I81" s="44"/>
      <c r="J81" s="46">
        <f>ROUND(SmtRes!AG12/SmtRes!DO12, 2)</f>
        <v>303.11</v>
      </c>
      <c r="K81" s="41"/>
      <c r="L81" s="46">
        <f>SmtRes!DH12</f>
        <v>6365.31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3701.3900000000003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8.82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1712.58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2.1000000000000001E-2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1299.3399999999999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6.3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689.47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205126.19000000003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2889.85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2889.85</v>
      </c>
      <c r="AW87">
        <f>L87</f>
        <v>2889.85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159408.21000000002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154625.96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81298.19</v>
      </c>
    </row>
    <row r="91" spans="1:83" ht="15">
      <c r="C91" s="82" t="s">
        <v>990</v>
      </c>
      <c r="D91" s="82"/>
      <c r="E91" s="82"/>
      <c r="F91" s="82"/>
      <c r="G91" s="82"/>
      <c r="H91" s="82"/>
      <c r="I91" s="83">
        <f>K91/E73</f>
        <v>21140.009047619045</v>
      </c>
      <c r="J91" s="83"/>
      <c r="K91" s="83">
        <f>L74+L76+L82+L89+L90+L77+SUM(L87:L87)</f>
        <v>443940.18999999994</v>
      </c>
      <c r="L91" s="83"/>
      <c r="AD91">
        <f>ROUND((Source!AT30/100)*((ROUND(SUMIF(SmtRes!AQ9:'SmtRes'!AQ16,"=1",SmtRes!AD9:'SmtRes'!AD16)*Source!I30, 2)+ROUND(SUMIF(SmtRes!AQ9:'SmtRes'!AQ16,"=1",SmtRes!AC9:'SmtRes'!AC16)*Source!I30, 2))), 2)</f>
        <v>20642.55</v>
      </c>
      <c r="AE91">
        <f>ROUND((Source!AU30/100)*((ROUND(SUMIF(SmtRes!AQ9:'SmtRes'!AQ16,"=1",SmtRes!AD9:'SmtRes'!AD16)*Source!I30, 2)+ROUND(SUMIF(SmtRes!AQ9:'SmtRes'!AQ16,"=1",SmtRes!AC9:'SmtRes'!AC16)*Source!I30, 2))), 2)</f>
        <v>10853.3</v>
      </c>
      <c r="AN91" s="54">
        <f>L74+L76+L82+L89+L90+L77</f>
        <v>441050.33999999997</v>
      </c>
      <c r="AO91" s="54">
        <f>L76</f>
        <v>42016.590000000004</v>
      </c>
      <c r="AQ91" t="s">
        <v>991</v>
      </c>
      <c r="AR91" s="54">
        <f>L74</f>
        <v>144492.54</v>
      </c>
      <c r="AT91" s="54">
        <f>L77</f>
        <v>14915.670000000002</v>
      </c>
      <c r="AV91" t="s">
        <v>991</v>
      </c>
      <c r="AW91" s="54">
        <f>L82</f>
        <v>3701.3900000000003</v>
      </c>
      <c r="AZ91">
        <f>Source!X30</f>
        <v>154625.96</v>
      </c>
      <c r="BA91">
        <f>Source!Y30</f>
        <v>81298.19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2" t="s">
        <v>990</v>
      </c>
      <c r="D110" s="82"/>
      <c r="E110" s="82"/>
      <c r="F110" s="82"/>
      <c r="G110" s="82"/>
      <c r="H110" s="82"/>
      <c r="I110" s="83">
        <f>K110/E92</f>
        <v>11690.344999999999</v>
      </c>
      <c r="J110" s="83"/>
      <c r="K110" s="83">
        <f>L93+L95+L101+L108+L109+L96+SUM(L106:L106)</f>
        <v>23380.69</v>
      </c>
      <c r="L110" s="83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2" t="s">
        <v>990</v>
      </c>
      <c r="D129" s="82"/>
      <c r="E129" s="82"/>
      <c r="F129" s="82"/>
      <c r="G129" s="82"/>
      <c r="H129" s="82"/>
      <c r="I129" s="83">
        <f>K129/E111</f>
        <v>16828.665000000001</v>
      </c>
      <c r="J129" s="83"/>
      <c r="K129" s="83">
        <f>L112+L114+L120+L127+L128+L115+SUM(L125:L125)</f>
        <v>33657.33</v>
      </c>
      <c r="L129" s="83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2" t="s">
        <v>990</v>
      </c>
      <c r="D148" s="82"/>
      <c r="E148" s="82"/>
      <c r="F148" s="82"/>
      <c r="G148" s="82"/>
      <c r="H148" s="82"/>
      <c r="I148" s="83">
        <f>K148/E130</f>
        <v>12550.240000000003</v>
      </c>
      <c r="J148" s="83"/>
      <c r="K148" s="83">
        <f>L131+L133+L139+L146+L147+L134+SUM(L144:L144)</f>
        <v>12550.240000000003</v>
      </c>
      <c r="L148" s="83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2" t="s">
        <v>990</v>
      </c>
      <c r="D167" s="82"/>
      <c r="E167" s="82"/>
      <c r="F167" s="82"/>
      <c r="G167" s="82"/>
      <c r="H167" s="82"/>
      <c r="I167" s="83">
        <f>K167/E149</f>
        <v>18049.079999999998</v>
      </c>
      <c r="J167" s="83"/>
      <c r="K167" s="83">
        <f>L150+L152+L158+L165+L166+L153+SUM(L163:L163)</f>
        <v>18049.079999999998</v>
      </c>
      <c r="L167" s="83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2" t="s">
        <v>990</v>
      </c>
      <c r="D190" s="82"/>
      <c r="E190" s="82"/>
      <c r="F190" s="82"/>
      <c r="G190" s="82"/>
      <c r="H190" s="82"/>
      <c r="I190" s="83">
        <f>K190/E168</f>
        <v>7409.0499999999984</v>
      </c>
      <c r="J190" s="83"/>
      <c r="K190" s="83">
        <f>L169+L171+L180+L188+L189+L172+SUM(L186:L186)</f>
        <v>7409.0499999999984</v>
      </c>
      <c r="L190" s="83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2" t="s">
        <v>990</v>
      </c>
      <c r="D213" s="82"/>
      <c r="E213" s="82"/>
      <c r="F213" s="82"/>
      <c r="G213" s="82"/>
      <c r="H213" s="82"/>
      <c r="I213" s="83">
        <f>K213/E191</f>
        <v>13232.37</v>
      </c>
      <c r="J213" s="83"/>
      <c r="K213" s="83">
        <f>L192+L194+L203+L211+L212+L195+SUM(L209:L209)</f>
        <v>13232.37</v>
      </c>
      <c r="L213" s="83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2" t="s">
        <v>990</v>
      </c>
      <c r="D233" s="82"/>
      <c r="E233" s="82"/>
      <c r="F233" s="82"/>
      <c r="G233" s="82"/>
      <c r="H233" s="82"/>
      <c r="I233" s="83">
        <f>K233/E214</f>
        <v>2232.6800000000003</v>
      </c>
      <c r="J233" s="83"/>
      <c r="K233" s="83">
        <f>L215+L217+L225+L231+L232+L218+SUM(L229:L229)</f>
        <v>2232.6800000000003</v>
      </c>
      <c r="L233" s="83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2" t="s">
        <v>990</v>
      </c>
      <c r="D253" s="82"/>
      <c r="E253" s="82"/>
      <c r="F253" s="82"/>
      <c r="G253" s="82"/>
      <c r="H253" s="82"/>
      <c r="I253" s="83">
        <f>K253/E234</f>
        <v>3304.9300000000003</v>
      </c>
      <c r="J253" s="83"/>
      <c r="K253" s="83">
        <f>L235+L237+L245+L251+L252+L238+SUM(L249:L249)</f>
        <v>3304.9300000000003</v>
      </c>
      <c r="L253" s="83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2" t="s">
        <v>990</v>
      </c>
      <c r="D274" s="82"/>
      <c r="E274" s="82"/>
      <c r="F274" s="82"/>
      <c r="G274" s="82"/>
      <c r="H274" s="82"/>
      <c r="I274" s="83">
        <f>K274/E254</f>
        <v>2413.3099999999995</v>
      </c>
      <c r="J274" s="83"/>
      <c r="K274" s="83">
        <f>L255+L257+L264+L272+L273+L258+SUM(L270:L270)</f>
        <v>2413.3099999999995</v>
      </c>
      <c r="L274" s="83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2" t="s">
        <v>990</v>
      </c>
      <c r="D295" s="82"/>
      <c r="E295" s="82"/>
      <c r="F295" s="82"/>
      <c r="G295" s="82"/>
      <c r="H295" s="82"/>
      <c r="I295" s="83">
        <f>K295/E275</f>
        <v>6415.81</v>
      </c>
      <c r="J295" s="83"/>
      <c r="K295" s="83">
        <f>L276+L278+L285+L293+L294+L279+SUM(L291:L291)</f>
        <v>6415.81</v>
      </c>
      <c r="L295" s="83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2" t="s">
        <v>990</v>
      </c>
      <c r="D317" s="82"/>
      <c r="E317" s="82"/>
      <c r="F317" s="82"/>
      <c r="G317" s="82"/>
      <c r="H317" s="82"/>
      <c r="I317" s="83">
        <f>K317/E296</f>
        <v>52961.749999999993</v>
      </c>
      <c r="J317" s="83"/>
      <c r="K317" s="83">
        <f>L298+L300+L308+L315+L316+L301</f>
        <v>2118.4699999999998</v>
      </c>
      <c r="L317" s="83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2" t="s">
        <v>990</v>
      </c>
      <c r="D339" s="82"/>
      <c r="E339" s="82"/>
      <c r="F339" s="82"/>
      <c r="G339" s="82"/>
      <c r="H339" s="82"/>
      <c r="I339" s="83">
        <f>K339/E318</f>
        <v>76408.5</v>
      </c>
      <c r="J339" s="83"/>
      <c r="K339" s="83">
        <f>L320+L322+L330+L337+L338+L323</f>
        <v>3056.34</v>
      </c>
      <c r="L339" s="83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2" t="s">
        <v>990</v>
      </c>
      <c r="D361" s="82"/>
      <c r="E361" s="82"/>
      <c r="F361" s="82"/>
      <c r="G361" s="82"/>
      <c r="H361" s="82"/>
      <c r="I361" s="83">
        <f>K361/E340</f>
        <v>17391.333333333336</v>
      </c>
      <c r="J361" s="83"/>
      <c r="K361" s="83">
        <f>L342+L344+L350+L359+L360+L345+SUM(L357:L357)</f>
        <v>1043.48</v>
      </c>
      <c r="L361" s="83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2" t="s">
        <v>990</v>
      </c>
      <c r="D383" s="82"/>
      <c r="E383" s="82"/>
      <c r="F383" s="82"/>
      <c r="G383" s="82"/>
      <c r="H383" s="82"/>
      <c r="I383" s="83">
        <f>K383/E362</f>
        <v>24951</v>
      </c>
      <c r="J383" s="83"/>
      <c r="K383" s="83">
        <f>L364+L366+L372+L381+L382+L367+SUM(L379:L379)</f>
        <v>1497.06</v>
      </c>
      <c r="L383" s="83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2" t="s">
        <v>990</v>
      </c>
      <c r="D405" s="82"/>
      <c r="E405" s="82"/>
      <c r="F405" s="82"/>
      <c r="G405" s="82"/>
      <c r="H405" s="82"/>
      <c r="I405" s="83">
        <f>K405/E384</f>
        <v>19014</v>
      </c>
      <c r="J405" s="83"/>
      <c r="K405" s="83">
        <f>L386+L388+L394+L403+L404+L389+SUM(L401:L401)</f>
        <v>1330.98</v>
      </c>
      <c r="L405" s="83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2" t="s">
        <v>990</v>
      </c>
      <c r="D427" s="82"/>
      <c r="E427" s="82"/>
      <c r="F427" s="82"/>
      <c r="G427" s="82"/>
      <c r="H427" s="82"/>
      <c r="I427" s="83">
        <f>K427/E406</f>
        <v>27261.142857142851</v>
      </c>
      <c r="J427" s="83"/>
      <c r="K427" s="83">
        <f>L408+L410+L416+L425+L426+L411+SUM(L423:L423)</f>
        <v>1908.2799999999997</v>
      </c>
      <c r="L427" s="83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2" t="s">
        <v>990</v>
      </c>
      <c r="D449" s="82"/>
      <c r="E449" s="82"/>
      <c r="F449" s="82"/>
      <c r="G449" s="82"/>
      <c r="H449" s="82"/>
      <c r="I449" s="83">
        <f>K449/E428</f>
        <v>41029.956521739128</v>
      </c>
      <c r="J449" s="83"/>
      <c r="K449" s="83">
        <f>L430+L432+L438+L447+L448+L433+SUM(L445:L445)</f>
        <v>9436.89</v>
      </c>
      <c r="L449" s="83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2" t="s">
        <v>990</v>
      </c>
      <c r="D471" s="82"/>
      <c r="E471" s="82"/>
      <c r="F471" s="82"/>
      <c r="G471" s="82"/>
      <c r="H471" s="82"/>
      <c r="I471" s="83">
        <f>K471/E450</f>
        <v>59419.391304347824</v>
      </c>
      <c r="J471" s="83"/>
      <c r="K471" s="83">
        <f>L452+L454+L460+L469+L470+L455+SUM(L467:L467)</f>
        <v>13666.460000000001</v>
      </c>
      <c r="L471" s="83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76" t="s">
        <v>1030</v>
      </c>
      <c r="D473" s="76"/>
      <c r="E473" s="76"/>
      <c r="F473" s="76"/>
      <c r="G473" s="76"/>
      <c r="H473" s="76"/>
      <c r="I473" s="47"/>
      <c r="J473" s="60"/>
      <c r="K473" s="62"/>
      <c r="L473" s="47">
        <f>L475+L476+L482+L486</f>
        <v>424454.8</v>
      </c>
    </row>
    <row r="474" spans="1:82" ht="14.25">
      <c r="A474" s="57"/>
      <c r="B474" s="59"/>
      <c r="C474" s="79" t="s">
        <v>1031</v>
      </c>
      <c r="D474" s="77"/>
      <c r="E474" s="77"/>
      <c r="F474" s="77"/>
      <c r="G474" s="77"/>
      <c r="H474" s="77"/>
      <c r="I474" s="46"/>
      <c r="J474" s="57"/>
      <c r="K474" s="43"/>
      <c r="L474" s="46"/>
    </row>
    <row r="475" spans="1:82" ht="14.25">
      <c r="A475" s="57"/>
      <c r="B475" s="59"/>
      <c r="C475" s="77" t="s">
        <v>1032</v>
      </c>
      <c r="D475" s="77"/>
      <c r="E475" s="77"/>
      <c r="F475" s="77"/>
      <c r="G475" s="77"/>
      <c r="H475" s="77"/>
      <c r="I475" s="46"/>
      <c r="J475" s="57"/>
      <c r="K475" s="43"/>
      <c r="L475" s="46">
        <f>SUM(AR53:AR471)</f>
        <v>298915.33999999997</v>
      </c>
    </row>
    <row r="476" spans="1:82" ht="14.25" hidden="1">
      <c r="A476" s="57"/>
      <c r="B476" s="59"/>
      <c r="C476" s="77" t="s">
        <v>1033</v>
      </c>
      <c r="D476" s="77"/>
      <c r="E476" s="77"/>
      <c r="F476" s="77"/>
      <c r="G476" s="77"/>
      <c r="H476" s="77"/>
      <c r="I476" s="46"/>
      <c r="J476" s="57"/>
      <c r="K476" s="43"/>
      <c r="L476" s="46">
        <f>L478+L481+L480</f>
        <v>108247.39000000001</v>
      </c>
    </row>
    <row r="477" spans="1:82" ht="14.25" hidden="1">
      <c r="A477" s="57"/>
      <c r="B477" s="59"/>
      <c r="C477" s="79" t="s">
        <v>1034</v>
      </c>
      <c r="D477" s="77"/>
      <c r="E477" s="77"/>
      <c r="F477" s="77"/>
      <c r="G477" s="77"/>
      <c r="H477" s="77"/>
      <c r="I477" s="46"/>
      <c r="J477" s="57"/>
      <c r="K477" s="43"/>
      <c r="L477" s="46"/>
    </row>
    <row r="478" spans="1:82" ht="14.25">
      <c r="A478" s="57"/>
      <c r="B478" s="59"/>
      <c r="C478" s="77" t="s">
        <v>1033</v>
      </c>
      <c r="D478" s="77"/>
      <c r="E478" s="77"/>
      <c r="F478" s="77"/>
      <c r="G478" s="77"/>
      <c r="H478" s="77"/>
      <c r="I478" s="46"/>
      <c r="J478" s="57"/>
      <c r="K478" s="43"/>
      <c r="L478" s="46">
        <f>SUM(AO53:AO471)</f>
        <v>79835.090000000011</v>
      </c>
    </row>
    <row r="479" spans="1:82" ht="14.25" hidden="1">
      <c r="A479" s="57"/>
      <c r="B479" s="59"/>
      <c r="C479" s="79" t="s">
        <v>1035</v>
      </c>
      <c r="D479" s="77"/>
      <c r="E479" s="77"/>
      <c r="F479" s="77"/>
      <c r="G479" s="77"/>
      <c r="H479" s="77"/>
      <c r="I479" s="46"/>
      <c r="J479" s="57"/>
      <c r="K479" s="43"/>
      <c r="L479" s="46"/>
    </row>
    <row r="480" spans="1:82" ht="14.25">
      <c r="A480" s="57"/>
      <c r="B480" s="59"/>
      <c r="C480" s="77" t="s">
        <v>1055</v>
      </c>
      <c r="D480" s="77"/>
      <c r="E480" s="77"/>
      <c r="F480" s="77"/>
      <c r="G480" s="77"/>
      <c r="H480" s="77"/>
      <c r="I480" s="46"/>
      <c r="J480" s="57"/>
      <c r="K480" s="43"/>
      <c r="L480" s="46">
        <f>SUM(AT53:AT471)</f>
        <v>28412.3</v>
      </c>
    </row>
    <row r="481" spans="1:12" ht="14.25" hidden="1">
      <c r="A481" s="57"/>
      <c r="B481" s="59"/>
      <c r="C481" s="77" t="s">
        <v>1036</v>
      </c>
      <c r="D481" s="77"/>
      <c r="E481" s="77"/>
      <c r="F481" s="77"/>
      <c r="G481" s="77"/>
      <c r="H481" s="77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77" t="s">
        <v>1037</v>
      </c>
      <c r="D482" s="77"/>
      <c r="E482" s="77"/>
      <c r="F482" s="77"/>
      <c r="G482" s="77"/>
      <c r="H482" s="77"/>
      <c r="I482" s="46"/>
      <c r="J482" s="57"/>
      <c r="K482" s="43"/>
      <c r="L482" s="46">
        <f>L484+L485</f>
        <v>17292.069999999996</v>
      </c>
    </row>
    <row r="483" spans="1:12" ht="14.25">
      <c r="A483" s="57"/>
      <c r="B483" s="59"/>
      <c r="C483" s="79" t="s">
        <v>1034</v>
      </c>
      <c r="D483" s="77"/>
      <c r="E483" s="77"/>
      <c r="F483" s="77"/>
      <c r="G483" s="77"/>
      <c r="H483" s="77"/>
      <c r="I483" s="46"/>
      <c r="J483" s="57"/>
      <c r="K483" s="43"/>
      <c r="L483" s="46"/>
    </row>
    <row r="484" spans="1:12" ht="14.25">
      <c r="A484" s="57"/>
      <c r="B484" s="59"/>
      <c r="C484" s="77" t="s">
        <v>1038</v>
      </c>
      <c r="D484" s="77"/>
      <c r="E484" s="77"/>
      <c r="F484" s="77"/>
      <c r="G484" s="77"/>
      <c r="H484" s="77"/>
      <c r="I484" s="46"/>
      <c r="J484" s="57"/>
      <c r="K484" s="43"/>
      <c r="L484" s="46">
        <f>SUM(AW53:AW471)-SUM(BK53:BK471)</f>
        <v>17292.069999999996</v>
      </c>
    </row>
    <row r="485" spans="1:12" ht="14.25" hidden="1">
      <c r="A485" s="57"/>
      <c r="B485" s="59"/>
      <c r="C485" s="77" t="s">
        <v>1039</v>
      </c>
      <c r="D485" s="77"/>
      <c r="E485" s="77"/>
      <c r="F485" s="77"/>
      <c r="G485" s="77"/>
      <c r="H485" s="77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77" t="s">
        <v>1040</v>
      </c>
      <c r="D486" s="77"/>
      <c r="E486" s="77"/>
      <c r="F486" s="77"/>
      <c r="G486" s="77"/>
      <c r="H486" s="77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77" t="s">
        <v>1041</v>
      </c>
      <c r="D487" s="77"/>
      <c r="E487" s="77"/>
      <c r="F487" s="77"/>
      <c r="G487" s="77"/>
      <c r="H487" s="77"/>
      <c r="I487" s="46"/>
      <c r="J487" s="57"/>
      <c r="K487" s="43"/>
      <c r="L487" s="46">
        <f>SUM(AR53:AR471)+SUM(AT53:AT471)+SUM(AV53:AV471)</f>
        <v>327327.63999999996</v>
      </c>
    </row>
    <row r="488" spans="1:12" ht="14.25">
      <c r="A488" s="57"/>
      <c r="B488" s="59"/>
      <c r="C488" s="77" t="s">
        <v>1042</v>
      </c>
      <c r="D488" s="77"/>
      <c r="E488" s="77"/>
      <c r="F488" s="77"/>
      <c r="G488" s="77"/>
      <c r="H488" s="77"/>
      <c r="I488" s="46"/>
      <c r="J488" s="57"/>
      <c r="K488" s="43"/>
      <c r="L488" s="46">
        <f>SUM(AZ53:AZ471)</f>
        <v>317922.78999999986</v>
      </c>
    </row>
    <row r="489" spans="1:12" ht="14.25">
      <c r="A489" s="57"/>
      <c r="B489" s="59"/>
      <c r="C489" s="77" t="s">
        <v>1043</v>
      </c>
      <c r="D489" s="77"/>
      <c r="E489" s="77"/>
      <c r="F489" s="77"/>
      <c r="G489" s="77"/>
      <c r="H489" s="77"/>
      <c r="I489" s="46"/>
      <c r="J489" s="57"/>
      <c r="K489" s="43"/>
      <c r="L489" s="46">
        <f>SUM(BA53:BA471)</f>
        <v>167300.18000000005</v>
      </c>
    </row>
    <row r="490" spans="1:12" ht="14.25" hidden="1">
      <c r="A490" s="57"/>
      <c r="B490" s="59"/>
      <c r="C490" s="77" t="s">
        <v>1044</v>
      </c>
      <c r="D490" s="77"/>
      <c r="E490" s="77"/>
      <c r="F490" s="77"/>
      <c r="G490" s="77"/>
      <c r="H490" s="77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79" t="s">
        <v>1031</v>
      </c>
      <c r="D491" s="77"/>
      <c r="E491" s="77"/>
      <c r="F491" s="77"/>
      <c r="G491" s="77"/>
      <c r="H491" s="77"/>
      <c r="I491" s="46"/>
      <c r="J491" s="57"/>
      <c r="K491" s="43"/>
      <c r="L491" s="46"/>
    </row>
    <row r="492" spans="1:12" ht="14.25" hidden="1">
      <c r="A492" s="57"/>
      <c r="B492" s="59"/>
      <c r="C492" s="77" t="s">
        <v>1045</v>
      </c>
      <c r="D492" s="77"/>
      <c r="E492" s="77"/>
      <c r="F492" s="77"/>
      <c r="G492" s="77"/>
      <c r="H492" s="77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77" t="s">
        <v>1046</v>
      </c>
      <c r="D493" s="77"/>
      <c r="E493" s="77"/>
      <c r="F493" s="77"/>
      <c r="G493" s="77"/>
      <c r="H493" s="77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77" t="s">
        <v>1047</v>
      </c>
      <c r="D494" s="77"/>
      <c r="E494" s="77"/>
      <c r="F494" s="77"/>
      <c r="G494" s="77"/>
      <c r="H494" s="77"/>
      <c r="I494" s="46"/>
      <c r="J494" s="57"/>
      <c r="K494" s="43"/>
      <c r="L494" s="46"/>
    </row>
    <row r="495" spans="1:12" ht="14.25" hidden="1">
      <c r="A495" s="57"/>
      <c r="B495" s="59"/>
      <c r="C495" s="77" t="s">
        <v>1048</v>
      </c>
      <c r="D495" s="77"/>
      <c r="E495" s="77"/>
      <c r="F495" s="77"/>
      <c r="G495" s="77"/>
      <c r="H495" s="77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76" t="s">
        <v>1049</v>
      </c>
      <c r="D496" s="76"/>
      <c r="E496" s="76"/>
      <c r="F496" s="76"/>
      <c r="G496" s="76"/>
      <c r="H496" s="76"/>
      <c r="I496" s="47"/>
      <c r="J496" s="60"/>
      <c r="K496" s="62"/>
      <c r="L496" s="47">
        <f>L473+L488+L489+L490+L494+L495</f>
        <v>909677.7699999999</v>
      </c>
    </row>
    <row r="497" spans="1:83" ht="14.25">
      <c r="A497" s="57"/>
      <c r="B497" s="59"/>
      <c r="C497" s="79" t="s">
        <v>1050</v>
      </c>
      <c r="D497" s="77"/>
      <c r="E497" s="77"/>
      <c r="F497" s="77"/>
      <c r="G497" s="77"/>
      <c r="H497" s="77"/>
      <c r="I497" s="46"/>
      <c r="J497" s="57"/>
      <c r="K497" s="43"/>
      <c r="L497" s="46"/>
    </row>
    <row r="498" spans="1:83" ht="14.25" hidden="1">
      <c r="A498" s="57"/>
      <c r="B498" s="59"/>
      <c r="C498" s="77" t="s">
        <v>1051</v>
      </c>
      <c r="D498" s="77"/>
      <c r="E498" s="77"/>
      <c r="F498" s="77"/>
      <c r="G498" s="77"/>
      <c r="H498" s="77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77" t="s">
        <v>1052</v>
      </c>
      <c r="D499" s="77"/>
      <c r="E499" s="77"/>
      <c r="F499" s="77"/>
      <c r="G499" s="77"/>
      <c r="H499" s="77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77" t="s">
        <v>1053</v>
      </c>
      <c r="D500" s="77"/>
      <c r="E500" s="77"/>
      <c r="F500" s="78"/>
      <c r="G500" s="45">
        <f>Source!F91</f>
        <v>985.35807999999997</v>
      </c>
      <c r="H500" s="57"/>
      <c r="I500" s="57"/>
      <c r="J500" s="57"/>
      <c r="K500" s="57"/>
      <c r="L500" s="57"/>
    </row>
    <row r="501" spans="1:83" ht="14.25">
      <c r="A501" s="57"/>
      <c r="B501" s="59"/>
      <c r="C501" s="77" t="s">
        <v>1054</v>
      </c>
      <c r="D501" s="77"/>
      <c r="E501" s="77"/>
      <c r="F501" s="78"/>
      <c r="G501" s="45">
        <f>Source!F92</f>
        <v>81.721379999999996</v>
      </c>
      <c r="H501" s="57"/>
      <c r="I501" s="57"/>
      <c r="J501" s="57"/>
      <c r="K501" s="57"/>
      <c r="L501" s="57"/>
    </row>
    <row r="503" spans="1:83" ht="14.25">
      <c r="C503" s="73" t="str">
        <f>Source!H108</f>
        <v>НДС 20%</v>
      </c>
      <c r="D503" s="73"/>
      <c r="E503" s="73"/>
      <c r="F503" s="73"/>
      <c r="G503" s="73"/>
      <c r="H503" s="73"/>
      <c r="I503" s="73"/>
      <c r="J503" s="73"/>
      <c r="K503" s="73"/>
      <c r="L503" s="55">
        <f>IF(Source!Y108=0, "", Source!Y108)</f>
        <v>181935.55</v>
      </c>
    </row>
    <row r="504" spans="1:83" ht="14.25">
      <c r="C504" s="73" t="str">
        <f>Source!H109</f>
        <v>ИТОГО с НДС</v>
      </c>
      <c r="D504" s="73"/>
      <c r="E504" s="73"/>
      <c r="F504" s="73"/>
      <c r="G504" s="73"/>
      <c r="H504" s="73"/>
      <c r="I504" s="73"/>
      <c r="J504" s="73"/>
      <c r="K504" s="73"/>
      <c r="L504" s="55">
        <f>IF(Source!Y109=0, "", Source!Y109)</f>
        <v>1091613.32</v>
      </c>
    </row>
    <row r="506" spans="1:83" ht="16.5">
      <c r="A506" s="81" t="s">
        <v>1056</v>
      </c>
      <c r="B506" s="81"/>
      <c r="C506" s="81"/>
      <c r="D506" s="81"/>
      <c r="E506" s="81"/>
      <c r="F506" s="81"/>
      <c r="G506" s="81"/>
      <c r="H506" s="81"/>
      <c r="I506" s="81"/>
      <c r="J506" s="81"/>
      <c r="K506" s="81"/>
      <c r="L506" s="81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2" t="s">
        <v>990</v>
      </c>
      <c r="D529" s="82"/>
      <c r="E529" s="82"/>
      <c r="F529" s="82"/>
      <c r="G529" s="82"/>
      <c r="H529" s="82"/>
      <c r="I529" s="83">
        <f>K529/E507</f>
        <v>7885.3899613899603</v>
      </c>
      <c r="J529" s="83"/>
      <c r="K529" s="83">
        <f>L509+L511+L519+L527+L528+L512+SUM(L525:L525)</f>
        <v>20423.159999999996</v>
      </c>
      <c r="L529" s="83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2" t="s">
        <v>990</v>
      </c>
      <c r="D552" s="82"/>
      <c r="E552" s="82"/>
      <c r="F552" s="82"/>
      <c r="G552" s="82"/>
      <c r="H552" s="82"/>
      <c r="I552" s="83">
        <f>K552/E530</f>
        <v>11587.409266409266</v>
      </c>
      <c r="J552" s="83"/>
      <c r="K552" s="83">
        <f>L532+L534+L542+L550+L551+L535+SUM(L548:L548)</f>
        <v>30011.389999999996</v>
      </c>
      <c r="L552" s="83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2" t="s">
        <v>990</v>
      </c>
      <c r="D574" s="82"/>
      <c r="E574" s="82"/>
      <c r="F574" s="82"/>
      <c r="G574" s="82"/>
      <c r="H574" s="82"/>
      <c r="I574" s="83">
        <f>K574/E553</f>
        <v>5711.6829268292686</v>
      </c>
      <c r="J574" s="83"/>
      <c r="K574" s="83">
        <f>L555+L557+L565+L572+L573+L558+SUM(L570:L570)</f>
        <v>25759.69</v>
      </c>
      <c r="L574" s="83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2" t="s">
        <v>990</v>
      </c>
      <c r="D596" s="82"/>
      <c r="E596" s="82"/>
      <c r="F596" s="82"/>
      <c r="G596" s="82"/>
      <c r="H596" s="82"/>
      <c r="I596" s="83">
        <f>K596/E575</f>
        <v>8550.4501108647455</v>
      </c>
      <c r="J596" s="83"/>
      <c r="K596" s="83">
        <f>L577+L579+L587+L594+L595+L580+SUM(L592:L592)</f>
        <v>38562.53</v>
      </c>
      <c r="L596" s="83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2" t="s">
        <v>990</v>
      </c>
      <c r="D609" s="82"/>
      <c r="E609" s="82"/>
      <c r="F609" s="82"/>
      <c r="G609" s="82"/>
      <c r="H609" s="82"/>
      <c r="I609" s="83">
        <f>K609/E597</f>
        <v>197.72499999999997</v>
      </c>
      <c r="J609" s="83"/>
      <c r="K609" s="83">
        <f>L598+L600+L607+L608+SUM(L605:L605)</f>
        <v>790.89999999999986</v>
      </c>
      <c r="L609" s="83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2" t="s">
        <v>990</v>
      </c>
      <c r="D622" s="82"/>
      <c r="E622" s="82"/>
      <c r="F622" s="82"/>
      <c r="G622" s="82"/>
      <c r="H622" s="82"/>
      <c r="I622" s="83">
        <f>K622/E610</f>
        <v>693.98250000000007</v>
      </c>
      <c r="J622" s="83"/>
      <c r="K622" s="83">
        <f>L611+L613+L620+L621+SUM(L618:L618)</f>
        <v>2775.9300000000003</v>
      </c>
      <c r="L622" s="83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76" t="s">
        <v>1030</v>
      </c>
      <c r="D624" s="76"/>
      <c r="E624" s="76"/>
      <c r="F624" s="76"/>
      <c r="G624" s="76"/>
      <c r="H624" s="76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79" t="s">
        <v>1031</v>
      </c>
      <c r="D625" s="77"/>
      <c r="E625" s="77"/>
      <c r="F625" s="77"/>
      <c r="G625" s="77"/>
      <c r="H625" s="77"/>
      <c r="I625" s="46"/>
      <c r="J625" s="57"/>
      <c r="K625" s="43"/>
      <c r="L625" s="46"/>
    </row>
    <row r="626" spans="1:12" ht="14.25">
      <c r="A626" s="57"/>
      <c r="B626" s="59"/>
      <c r="C626" s="77" t="s">
        <v>1032</v>
      </c>
      <c r="D626" s="77"/>
      <c r="E626" s="77"/>
      <c r="F626" s="77"/>
      <c r="G626" s="77"/>
      <c r="H626" s="77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77" t="s">
        <v>1033</v>
      </c>
      <c r="D627" s="77"/>
      <c r="E627" s="77"/>
      <c r="F627" s="77"/>
      <c r="G627" s="77"/>
      <c r="H627" s="77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79" t="s">
        <v>1034</v>
      </c>
      <c r="D628" s="77"/>
      <c r="E628" s="77"/>
      <c r="F628" s="77"/>
      <c r="G628" s="77"/>
      <c r="H628" s="77"/>
      <c r="I628" s="46"/>
      <c r="J628" s="57"/>
      <c r="K628" s="43"/>
      <c r="L628" s="46"/>
    </row>
    <row r="629" spans="1:12" ht="14.25">
      <c r="A629" s="57"/>
      <c r="B629" s="59"/>
      <c r="C629" s="77" t="s">
        <v>1033</v>
      </c>
      <c r="D629" s="77"/>
      <c r="E629" s="77"/>
      <c r="F629" s="77"/>
      <c r="G629" s="77"/>
      <c r="H629" s="77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79" t="s">
        <v>1035</v>
      </c>
      <c r="D630" s="77"/>
      <c r="E630" s="77"/>
      <c r="F630" s="77"/>
      <c r="G630" s="77"/>
      <c r="H630" s="77"/>
      <c r="I630" s="46"/>
      <c r="J630" s="57"/>
      <c r="K630" s="43"/>
      <c r="L630" s="46"/>
    </row>
    <row r="631" spans="1:12" ht="14.25">
      <c r="A631" s="57"/>
      <c r="B631" s="59"/>
      <c r="C631" s="77" t="s">
        <v>1055</v>
      </c>
      <c r="D631" s="77"/>
      <c r="E631" s="77"/>
      <c r="F631" s="77"/>
      <c r="G631" s="77"/>
      <c r="H631" s="77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77" t="s">
        <v>1036</v>
      </c>
      <c r="D632" s="77"/>
      <c r="E632" s="77"/>
      <c r="F632" s="77"/>
      <c r="G632" s="77"/>
      <c r="H632" s="77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77" t="s">
        <v>1037</v>
      </c>
      <c r="D633" s="77"/>
      <c r="E633" s="77"/>
      <c r="F633" s="77"/>
      <c r="G633" s="77"/>
      <c r="H633" s="77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79" t="s">
        <v>1034</v>
      </c>
      <c r="D634" s="77"/>
      <c r="E634" s="77"/>
      <c r="F634" s="77"/>
      <c r="G634" s="77"/>
      <c r="H634" s="77"/>
      <c r="I634" s="46"/>
      <c r="J634" s="57"/>
      <c r="K634" s="43"/>
      <c r="L634" s="46"/>
    </row>
    <row r="635" spans="1:12" ht="14.25">
      <c r="A635" s="57"/>
      <c r="B635" s="59"/>
      <c r="C635" s="77" t="s">
        <v>1038</v>
      </c>
      <c r="D635" s="77"/>
      <c r="E635" s="77"/>
      <c r="F635" s="77"/>
      <c r="G635" s="77"/>
      <c r="H635" s="77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77" t="s">
        <v>1039</v>
      </c>
      <c r="D636" s="77"/>
      <c r="E636" s="77"/>
      <c r="F636" s="77"/>
      <c r="G636" s="77"/>
      <c r="H636" s="77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77" t="s">
        <v>1040</v>
      </c>
      <c r="D637" s="77"/>
      <c r="E637" s="77"/>
      <c r="F637" s="77"/>
      <c r="G637" s="77"/>
      <c r="H637" s="77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77" t="s">
        <v>1041</v>
      </c>
      <c r="D638" s="77"/>
      <c r="E638" s="77"/>
      <c r="F638" s="77"/>
      <c r="G638" s="77"/>
      <c r="H638" s="77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77" t="s">
        <v>1042</v>
      </c>
      <c r="D639" s="77"/>
      <c r="E639" s="77"/>
      <c r="F639" s="77"/>
      <c r="G639" s="77"/>
      <c r="H639" s="77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77" t="s">
        <v>1043</v>
      </c>
      <c r="D640" s="77"/>
      <c r="E640" s="77"/>
      <c r="F640" s="77"/>
      <c r="G640" s="77"/>
      <c r="H640" s="77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77" t="s">
        <v>1044</v>
      </c>
      <c r="D641" s="77"/>
      <c r="E641" s="77"/>
      <c r="F641" s="77"/>
      <c r="G641" s="77"/>
      <c r="H641" s="77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79" t="s">
        <v>1031</v>
      </c>
      <c r="D642" s="77"/>
      <c r="E642" s="77"/>
      <c r="F642" s="77"/>
      <c r="G642" s="77"/>
      <c r="H642" s="77"/>
      <c r="I642" s="46"/>
      <c r="J642" s="57"/>
      <c r="K642" s="43"/>
      <c r="L642" s="46"/>
    </row>
    <row r="643" spans="1:12" ht="14.25" hidden="1">
      <c r="A643" s="57"/>
      <c r="B643" s="59"/>
      <c r="C643" s="77" t="s">
        <v>1045</v>
      </c>
      <c r="D643" s="77"/>
      <c r="E643" s="77"/>
      <c r="F643" s="77"/>
      <c r="G643" s="77"/>
      <c r="H643" s="77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77" t="s">
        <v>1046</v>
      </c>
      <c r="D644" s="77"/>
      <c r="E644" s="77"/>
      <c r="F644" s="77"/>
      <c r="G644" s="77"/>
      <c r="H644" s="77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77" t="s">
        <v>1047</v>
      </c>
      <c r="D645" s="77"/>
      <c r="E645" s="77"/>
      <c r="F645" s="77"/>
      <c r="G645" s="77"/>
      <c r="H645" s="77"/>
      <c r="I645" s="46"/>
      <c r="J645" s="57"/>
      <c r="K645" s="43"/>
      <c r="L645" s="46"/>
    </row>
    <row r="646" spans="1:12" ht="14.25" hidden="1">
      <c r="A646" s="57"/>
      <c r="B646" s="59"/>
      <c r="C646" s="77" t="s">
        <v>1048</v>
      </c>
      <c r="D646" s="77"/>
      <c r="E646" s="77"/>
      <c r="F646" s="77"/>
      <c r="G646" s="77"/>
      <c r="H646" s="77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76" t="s">
        <v>1049</v>
      </c>
      <c r="D647" s="76"/>
      <c r="E647" s="76"/>
      <c r="F647" s="76"/>
      <c r="G647" s="76"/>
      <c r="H647" s="76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79" t="s">
        <v>1050</v>
      </c>
      <c r="D648" s="77"/>
      <c r="E648" s="77"/>
      <c r="F648" s="77"/>
      <c r="G648" s="77"/>
      <c r="H648" s="77"/>
      <c r="I648" s="46"/>
      <c r="J648" s="57"/>
      <c r="K648" s="43"/>
      <c r="L648" s="46"/>
    </row>
    <row r="649" spans="1:12" ht="14.25" hidden="1">
      <c r="A649" s="57"/>
      <c r="B649" s="59"/>
      <c r="C649" s="77" t="s">
        <v>1051</v>
      </c>
      <c r="D649" s="77"/>
      <c r="E649" s="77"/>
      <c r="F649" s="77"/>
      <c r="G649" s="77"/>
      <c r="H649" s="77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77" t="s">
        <v>1052</v>
      </c>
      <c r="D650" s="77"/>
      <c r="E650" s="77"/>
      <c r="F650" s="77"/>
      <c r="G650" s="77"/>
      <c r="H650" s="77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77" t="s">
        <v>1053</v>
      </c>
      <c r="D651" s="77"/>
      <c r="E651" s="77"/>
      <c r="F651" s="78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77" t="s">
        <v>1054</v>
      </c>
      <c r="D652" s="77"/>
      <c r="E652" s="77"/>
      <c r="F652" s="78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73" t="str">
        <f>Source!H167</f>
        <v>НДС 20%</v>
      </c>
      <c r="D654" s="73"/>
      <c r="E654" s="73"/>
      <c r="F654" s="73"/>
      <c r="G654" s="73"/>
      <c r="H654" s="73"/>
      <c r="I654" s="73"/>
      <c r="J654" s="73"/>
      <c r="K654" s="73"/>
      <c r="L654" s="55">
        <f>IF(Source!Y167=0, "", Source!Y167)</f>
        <v>23664.720000000001</v>
      </c>
    </row>
    <row r="655" spans="1:12" ht="14.25">
      <c r="C655" s="73" t="str">
        <f>Source!H168</f>
        <v>ИТОГО с НДС</v>
      </c>
      <c r="D655" s="73"/>
      <c r="E655" s="73"/>
      <c r="F655" s="73"/>
      <c r="G655" s="73"/>
      <c r="H655" s="73"/>
      <c r="I655" s="73"/>
      <c r="J655" s="73"/>
      <c r="K655" s="73"/>
      <c r="L655" s="55">
        <f>IF(Source!Y168=0, "", Source!Y168)</f>
        <v>141988.32</v>
      </c>
    </row>
    <row r="657" spans="1:83" ht="16.5">
      <c r="A657" s="81" t="s">
        <v>1069</v>
      </c>
      <c r="B657" s="81"/>
      <c r="C657" s="81"/>
      <c r="D657" s="81"/>
      <c r="E657" s="81"/>
      <c r="F657" s="81"/>
      <c r="G657" s="81"/>
      <c r="H657" s="81"/>
      <c r="I657" s="81"/>
      <c r="J657" s="81"/>
      <c r="K657" s="81"/>
      <c r="L657" s="81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2" t="s">
        <v>990</v>
      </c>
      <c r="D678" s="82"/>
      <c r="E678" s="82"/>
      <c r="F678" s="82"/>
      <c r="G678" s="82"/>
      <c r="H678" s="82"/>
      <c r="I678" s="83">
        <f>K678/E658</f>
        <v>10268.071428571429</v>
      </c>
      <c r="J678" s="83"/>
      <c r="K678" s="83">
        <f>L660+L662+L669+L676+L677+L663+SUM(L674:L674)</f>
        <v>12937.77</v>
      </c>
      <c r="L678" s="83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2" t="s">
        <v>990</v>
      </c>
      <c r="D699" s="82"/>
      <c r="E699" s="82"/>
      <c r="F699" s="82"/>
      <c r="G699" s="82"/>
      <c r="H699" s="82"/>
      <c r="I699" s="83">
        <f>K699/E679</f>
        <v>17548.722222222226</v>
      </c>
      <c r="J699" s="83"/>
      <c r="K699" s="83">
        <f>L681+L683+L690+L697+L698+L684+SUM(L695:L695)</f>
        <v>22111.390000000003</v>
      </c>
      <c r="L699" s="83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2" t="s">
        <v>990</v>
      </c>
      <c r="D722" s="82"/>
      <c r="E722" s="82"/>
      <c r="F722" s="82"/>
      <c r="G722" s="82"/>
      <c r="H722" s="82"/>
      <c r="I722" s="83">
        <f>K722/E700</f>
        <v>18067.240000000002</v>
      </c>
      <c r="J722" s="83"/>
      <c r="K722" s="83">
        <f>L702+L704+L711+L720+L721+L705+SUM(L718:L718)</f>
        <v>4516.8100000000004</v>
      </c>
      <c r="L722" s="83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2" t="s">
        <v>990</v>
      </c>
      <c r="D745" s="82"/>
      <c r="E745" s="82"/>
      <c r="F745" s="82"/>
      <c r="G745" s="82"/>
      <c r="H745" s="82"/>
      <c r="I745" s="83">
        <f>K745/E723</f>
        <v>26535.919999999998</v>
      </c>
      <c r="J745" s="83"/>
      <c r="K745" s="83">
        <f>L725+L727+L734+L743+L744+L728+SUM(L741:L741)</f>
        <v>6633.98</v>
      </c>
      <c r="L745" s="83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2" t="s">
        <v>990</v>
      </c>
      <c r="D768" s="82"/>
      <c r="E768" s="82"/>
      <c r="F768" s="82"/>
      <c r="G768" s="82"/>
      <c r="H768" s="82"/>
      <c r="I768" s="83">
        <f>K768/E746</f>
        <v>16426</v>
      </c>
      <c r="J768" s="83"/>
      <c r="K768" s="83">
        <f>L748+L750+L757+L766+L767+L751+SUM(L764:L764)</f>
        <v>4927.7999999999993</v>
      </c>
      <c r="L768" s="83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2" t="s">
        <v>990</v>
      </c>
      <c r="D791" s="82"/>
      <c r="E791" s="82"/>
      <c r="F791" s="82"/>
      <c r="G791" s="82"/>
      <c r="H791" s="82"/>
      <c r="I791" s="83">
        <f>K791/E769</f>
        <v>24070.466666666667</v>
      </c>
      <c r="J791" s="83"/>
      <c r="K791" s="83">
        <f>L771+L773+L780+L789+L790+L774+SUM(L787:L787)</f>
        <v>7221.1399999999994</v>
      </c>
      <c r="L791" s="83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2" t="s">
        <v>990</v>
      </c>
      <c r="D812" s="82"/>
      <c r="E812" s="82"/>
      <c r="F812" s="82"/>
      <c r="G812" s="82"/>
      <c r="H812" s="82"/>
      <c r="I812" s="83">
        <f>K812/E792</f>
        <v>10268.75</v>
      </c>
      <c r="J812" s="83"/>
      <c r="K812" s="83">
        <f>L794+L796+L803+L810+L811+L797+SUM(L808:L808)</f>
        <v>164.3</v>
      </c>
      <c r="L812" s="83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2" t="s">
        <v>990</v>
      </c>
      <c r="D833" s="82"/>
      <c r="E833" s="82"/>
      <c r="F833" s="82"/>
      <c r="G833" s="82"/>
      <c r="H833" s="82"/>
      <c r="I833" s="83">
        <f>K833/E813</f>
        <v>17548.75</v>
      </c>
      <c r="J833" s="83"/>
      <c r="K833" s="83">
        <f>L815+L817+L824+L831+L832+L818+SUM(L829:L829)</f>
        <v>280.78000000000003</v>
      </c>
      <c r="L833" s="83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2" t="s">
        <v>990</v>
      </c>
      <c r="D854" s="82"/>
      <c r="E854" s="82"/>
      <c r="F854" s="82"/>
      <c r="G854" s="82"/>
      <c r="H854" s="82"/>
      <c r="I854" s="83">
        <f>K854/E834</f>
        <v>22194.449999999997</v>
      </c>
      <c r="J854" s="83"/>
      <c r="K854" s="83">
        <f>L836+L838+L845+L852+L853+L839+SUM(L850:L850)</f>
        <v>4438.8899999999994</v>
      </c>
      <c r="L854" s="83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2" t="s">
        <v>990</v>
      </c>
      <c r="D875" s="82"/>
      <c r="E875" s="82"/>
      <c r="F875" s="82"/>
      <c r="G875" s="82"/>
      <c r="H875" s="82"/>
      <c r="I875" s="83">
        <f>K875/E855</f>
        <v>32540.099999999995</v>
      </c>
      <c r="J875" s="83"/>
      <c r="K875" s="83">
        <f>L857+L859+L866+L873+L874+L860+SUM(L871:L871)</f>
        <v>6508.0199999999995</v>
      </c>
      <c r="L875" s="83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76" t="s">
        <v>1030</v>
      </c>
      <c r="D877" s="76"/>
      <c r="E877" s="76"/>
      <c r="F877" s="76"/>
      <c r="G877" s="76"/>
      <c r="H877" s="76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79" t="s">
        <v>1031</v>
      </c>
      <c r="D878" s="77"/>
      <c r="E878" s="77"/>
      <c r="F878" s="77"/>
      <c r="G878" s="77"/>
      <c r="H878" s="77"/>
      <c r="I878" s="46"/>
      <c r="J878" s="57"/>
      <c r="K878" s="43"/>
      <c r="L878" s="46"/>
    </row>
    <row r="879" spans="1:82" ht="14.25">
      <c r="A879" s="57"/>
      <c r="B879" s="59"/>
      <c r="C879" s="77" t="s">
        <v>1032</v>
      </c>
      <c r="D879" s="77"/>
      <c r="E879" s="77"/>
      <c r="F879" s="77"/>
      <c r="G879" s="77"/>
      <c r="H879" s="77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77" t="s">
        <v>1033</v>
      </c>
      <c r="D880" s="77"/>
      <c r="E880" s="77"/>
      <c r="F880" s="77"/>
      <c r="G880" s="77"/>
      <c r="H880" s="77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79" t="s">
        <v>1034</v>
      </c>
      <c r="D881" s="77"/>
      <c r="E881" s="77"/>
      <c r="F881" s="77"/>
      <c r="G881" s="77"/>
      <c r="H881" s="77"/>
      <c r="I881" s="46"/>
      <c r="J881" s="57"/>
      <c r="K881" s="43"/>
      <c r="L881" s="46"/>
    </row>
    <row r="882" spans="1:12" ht="14.25">
      <c r="A882" s="57"/>
      <c r="B882" s="59"/>
      <c r="C882" s="77" t="s">
        <v>1033</v>
      </c>
      <c r="D882" s="77"/>
      <c r="E882" s="77"/>
      <c r="F882" s="77"/>
      <c r="G882" s="77"/>
      <c r="H882" s="77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79" t="s">
        <v>1035</v>
      </c>
      <c r="D883" s="77"/>
      <c r="E883" s="77"/>
      <c r="F883" s="77"/>
      <c r="G883" s="77"/>
      <c r="H883" s="77"/>
      <c r="I883" s="46"/>
      <c r="J883" s="57"/>
      <c r="K883" s="43"/>
      <c r="L883" s="46"/>
    </row>
    <row r="884" spans="1:12" ht="14.25">
      <c r="A884" s="57"/>
      <c r="B884" s="59"/>
      <c r="C884" s="77" t="s">
        <v>1055</v>
      </c>
      <c r="D884" s="77"/>
      <c r="E884" s="77"/>
      <c r="F884" s="77"/>
      <c r="G884" s="77"/>
      <c r="H884" s="77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77" t="s">
        <v>1036</v>
      </c>
      <c r="D885" s="77"/>
      <c r="E885" s="77"/>
      <c r="F885" s="77"/>
      <c r="G885" s="77"/>
      <c r="H885" s="77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77" t="s">
        <v>1037</v>
      </c>
      <c r="D886" s="77"/>
      <c r="E886" s="77"/>
      <c r="F886" s="77"/>
      <c r="G886" s="77"/>
      <c r="H886" s="77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79" t="s">
        <v>1034</v>
      </c>
      <c r="D887" s="77"/>
      <c r="E887" s="77"/>
      <c r="F887" s="77"/>
      <c r="G887" s="77"/>
      <c r="H887" s="77"/>
      <c r="I887" s="46"/>
      <c r="J887" s="57"/>
      <c r="K887" s="43"/>
      <c r="L887" s="46"/>
    </row>
    <row r="888" spans="1:12" ht="14.25">
      <c r="A888" s="57"/>
      <c r="B888" s="59"/>
      <c r="C888" s="77" t="s">
        <v>1038</v>
      </c>
      <c r="D888" s="77"/>
      <c r="E888" s="77"/>
      <c r="F888" s="77"/>
      <c r="G888" s="77"/>
      <c r="H888" s="77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77" t="s">
        <v>1039</v>
      </c>
      <c r="D889" s="77"/>
      <c r="E889" s="77"/>
      <c r="F889" s="77"/>
      <c r="G889" s="77"/>
      <c r="H889" s="77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77" t="s">
        <v>1040</v>
      </c>
      <c r="D890" s="77"/>
      <c r="E890" s="77"/>
      <c r="F890" s="77"/>
      <c r="G890" s="77"/>
      <c r="H890" s="77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77" t="s">
        <v>1041</v>
      </c>
      <c r="D891" s="77"/>
      <c r="E891" s="77"/>
      <c r="F891" s="77"/>
      <c r="G891" s="77"/>
      <c r="H891" s="77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77" t="s">
        <v>1042</v>
      </c>
      <c r="D892" s="77"/>
      <c r="E892" s="77"/>
      <c r="F892" s="77"/>
      <c r="G892" s="77"/>
      <c r="H892" s="77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77" t="s">
        <v>1043</v>
      </c>
      <c r="D893" s="77"/>
      <c r="E893" s="77"/>
      <c r="F893" s="77"/>
      <c r="G893" s="77"/>
      <c r="H893" s="77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77" t="s">
        <v>1044</v>
      </c>
      <c r="D894" s="77"/>
      <c r="E894" s="77"/>
      <c r="F894" s="77"/>
      <c r="G894" s="77"/>
      <c r="H894" s="77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79" t="s">
        <v>1031</v>
      </c>
      <c r="D895" s="77"/>
      <c r="E895" s="77"/>
      <c r="F895" s="77"/>
      <c r="G895" s="77"/>
      <c r="H895" s="77"/>
      <c r="I895" s="46"/>
      <c r="J895" s="57"/>
      <c r="K895" s="43"/>
      <c r="L895" s="46"/>
    </row>
    <row r="896" spans="1:12" ht="14.25" hidden="1">
      <c r="A896" s="57"/>
      <c r="B896" s="59"/>
      <c r="C896" s="77" t="s">
        <v>1045</v>
      </c>
      <c r="D896" s="77"/>
      <c r="E896" s="77"/>
      <c r="F896" s="77"/>
      <c r="G896" s="77"/>
      <c r="H896" s="77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77" t="s">
        <v>1046</v>
      </c>
      <c r="D897" s="77"/>
      <c r="E897" s="77"/>
      <c r="F897" s="77"/>
      <c r="G897" s="77"/>
      <c r="H897" s="77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77" t="s">
        <v>1047</v>
      </c>
      <c r="D898" s="77"/>
      <c r="E898" s="77"/>
      <c r="F898" s="77"/>
      <c r="G898" s="77"/>
      <c r="H898" s="77"/>
      <c r="I898" s="46"/>
      <c r="J898" s="57"/>
      <c r="K898" s="43"/>
      <c r="L898" s="46"/>
    </row>
    <row r="899" spans="1:12" ht="14.25" hidden="1">
      <c r="A899" s="57"/>
      <c r="B899" s="59"/>
      <c r="C899" s="77" t="s">
        <v>1048</v>
      </c>
      <c r="D899" s="77"/>
      <c r="E899" s="77"/>
      <c r="F899" s="77"/>
      <c r="G899" s="77"/>
      <c r="H899" s="77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76" t="s">
        <v>1049</v>
      </c>
      <c r="D900" s="76"/>
      <c r="E900" s="76"/>
      <c r="F900" s="76"/>
      <c r="G900" s="76"/>
      <c r="H900" s="76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79" t="s">
        <v>1050</v>
      </c>
      <c r="D901" s="77"/>
      <c r="E901" s="77"/>
      <c r="F901" s="77"/>
      <c r="G901" s="77"/>
      <c r="H901" s="77"/>
      <c r="I901" s="46"/>
      <c r="J901" s="57"/>
      <c r="K901" s="43"/>
      <c r="L901" s="46"/>
    </row>
    <row r="902" spans="1:12" ht="14.25" hidden="1">
      <c r="A902" s="57"/>
      <c r="B902" s="59"/>
      <c r="C902" s="77" t="s">
        <v>1051</v>
      </c>
      <c r="D902" s="77"/>
      <c r="E902" s="77"/>
      <c r="F902" s="77"/>
      <c r="G902" s="77"/>
      <c r="H902" s="77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77" t="s">
        <v>1052</v>
      </c>
      <c r="D903" s="77"/>
      <c r="E903" s="77"/>
      <c r="F903" s="77"/>
      <c r="G903" s="77"/>
      <c r="H903" s="77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77" t="s">
        <v>1053</v>
      </c>
      <c r="D904" s="77"/>
      <c r="E904" s="77"/>
      <c r="F904" s="78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77" t="s">
        <v>1054</v>
      </c>
      <c r="D905" s="77"/>
      <c r="E905" s="77"/>
      <c r="F905" s="78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73" t="str">
        <f>Source!H234</f>
        <v>НДС 20%</v>
      </c>
      <c r="D907" s="73"/>
      <c r="E907" s="73"/>
      <c r="F907" s="73"/>
      <c r="G907" s="73"/>
      <c r="H907" s="73"/>
      <c r="I907" s="73"/>
      <c r="J907" s="73"/>
      <c r="K907" s="73"/>
      <c r="L907" s="55">
        <f>IF(Source!Y234=0, "", Source!Y234)</f>
        <v>13948.18</v>
      </c>
    </row>
    <row r="908" spans="1:12" ht="14.25">
      <c r="C908" s="73" t="str">
        <f>Source!H235</f>
        <v>ИТОГО с НДС</v>
      </c>
      <c r="D908" s="73"/>
      <c r="E908" s="73"/>
      <c r="F908" s="73"/>
      <c r="G908" s="73"/>
      <c r="H908" s="73"/>
      <c r="I908" s="73"/>
      <c r="J908" s="73"/>
      <c r="K908" s="73"/>
      <c r="L908" s="55">
        <f>IF(Source!Y235=0, "", Source!Y235)</f>
        <v>83689.06</v>
      </c>
    </row>
    <row r="910" spans="1:12" ht="16.5">
      <c r="A910" s="81" t="s">
        <v>1088</v>
      </c>
      <c r="B910" s="81"/>
      <c r="C910" s="81"/>
      <c r="D910" s="81"/>
      <c r="E910" s="81"/>
      <c r="F910" s="81"/>
      <c r="G910" s="81"/>
      <c r="H910" s="81"/>
      <c r="I910" s="81"/>
      <c r="J910" s="81"/>
      <c r="K910" s="81"/>
      <c r="L910" s="81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2" t="s">
        <v>990</v>
      </c>
      <c r="D923" s="82"/>
      <c r="E923" s="82"/>
      <c r="F923" s="82"/>
      <c r="G923" s="82"/>
      <c r="H923" s="82"/>
      <c r="I923" s="83">
        <f>K923/E911</f>
        <v>257.18</v>
      </c>
      <c r="J923" s="83"/>
      <c r="K923" s="83">
        <f>L912+L914+L921+L922+SUM(L919:L919)</f>
        <v>257.18</v>
      </c>
      <c r="L923" s="83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2" t="s">
        <v>990</v>
      </c>
      <c r="D936" s="82"/>
      <c r="E936" s="82"/>
      <c r="F936" s="82"/>
      <c r="G936" s="82"/>
      <c r="H936" s="82"/>
      <c r="I936" s="83">
        <f>K936/E924</f>
        <v>368.53</v>
      </c>
      <c r="J936" s="83"/>
      <c r="K936" s="83">
        <f>L925+L927+L934+L935+SUM(L932:L932)</f>
        <v>368.53</v>
      </c>
      <c r="L936" s="83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2" t="s">
        <v>990</v>
      </c>
      <c r="D951" s="82"/>
      <c r="E951" s="82"/>
      <c r="F951" s="82"/>
      <c r="G951" s="82"/>
      <c r="H951" s="82"/>
      <c r="I951" s="83">
        <f>K951/E937</f>
        <v>1325.2249999999999</v>
      </c>
      <c r="J951" s="83"/>
      <c r="K951" s="83">
        <f>L938+L940+L949+L950+SUM(L947:L947)</f>
        <v>2650.45</v>
      </c>
      <c r="L951" s="83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2" t="s">
        <v>990</v>
      </c>
      <c r="D966" s="82"/>
      <c r="E966" s="82"/>
      <c r="F966" s="82"/>
      <c r="G966" s="82"/>
      <c r="H966" s="82"/>
      <c r="I966" s="83">
        <f>K966/E952</f>
        <v>1937.1899999999998</v>
      </c>
      <c r="J966" s="83"/>
      <c r="K966" s="83">
        <f>L953+L955+L964+L965+SUM(L962:L962)</f>
        <v>3874.3799999999997</v>
      </c>
      <c r="L966" s="83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2" t="s">
        <v>990</v>
      </c>
      <c r="D979" s="82"/>
      <c r="E979" s="82"/>
      <c r="F979" s="82"/>
      <c r="G979" s="82"/>
      <c r="H979" s="82"/>
      <c r="I979" s="83">
        <f>K979/E967</f>
        <v>478.32000000000005</v>
      </c>
      <c r="J979" s="83"/>
      <c r="K979" s="83">
        <f>L968+L970+L977+L978+L971+SUM(L975:L975)</f>
        <v>956.6400000000001</v>
      </c>
      <c r="L979" s="83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2" t="s">
        <v>990</v>
      </c>
      <c r="D992" s="82"/>
      <c r="E992" s="82"/>
      <c r="F992" s="82"/>
      <c r="G992" s="82"/>
      <c r="H992" s="82"/>
      <c r="I992" s="83">
        <f>K992/E980</f>
        <v>680.90499999999997</v>
      </c>
      <c r="J992" s="83"/>
      <c r="K992" s="83">
        <f>L981+L983+L990+L991+L984+SUM(L988:L988)</f>
        <v>1361.81</v>
      </c>
      <c r="L992" s="83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2" t="s">
        <v>990</v>
      </c>
      <c r="D1007" s="82"/>
      <c r="E1007" s="82"/>
      <c r="F1007" s="82"/>
      <c r="G1007" s="82"/>
      <c r="H1007" s="82"/>
      <c r="I1007" s="83">
        <f>K1007/E993</f>
        <v>851.42374999999993</v>
      </c>
      <c r="J1007" s="83"/>
      <c r="K1007" s="83">
        <f>L994+L996+L1005+L1006+SUM(L1003:L1003)</f>
        <v>6811.3899999999994</v>
      </c>
      <c r="L1007" s="83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2" t="s">
        <v>990</v>
      </c>
      <c r="D1022" s="82"/>
      <c r="E1022" s="82"/>
      <c r="F1022" s="82"/>
      <c r="G1022" s="82"/>
      <c r="H1022" s="82"/>
      <c r="I1022" s="83">
        <f>K1022/E1008</f>
        <v>1248.89375</v>
      </c>
      <c r="J1022" s="83"/>
      <c r="K1022" s="83">
        <f>L1009+L1011+L1020+L1021+SUM(L1018:L1018)</f>
        <v>9991.15</v>
      </c>
      <c r="L1022" s="83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2" t="s">
        <v>990</v>
      </c>
      <c r="D1037" s="82"/>
      <c r="E1037" s="82"/>
      <c r="F1037" s="82"/>
      <c r="G1037" s="82"/>
      <c r="H1037" s="82"/>
      <c r="I1037" s="83">
        <f>K1037/E1023</f>
        <v>425.7128571428571</v>
      </c>
      <c r="J1037" s="83"/>
      <c r="K1037" s="83">
        <f>L1024+L1026+L1035+L1036+SUM(L1033:L1033)</f>
        <v>2979.99</v>
      </c>
      <c r="L1037" s="83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2" t="s">
        <v>990</v>
      </c>
      <c r="D1052" s="82"/>
      <c r="E1052" s="82"/>
      <c r="F1052" s="82"/>
      <c r="G1052" s="82"/>
      <c r="H1052" s="82"/>
      <c r="I1052" s="83">
        <f>K1052/E1038</f>
        <v>624.9799999999999</v>
      </c>
      <c r="J1052" s="83"/>
      <c r="K1052" s="83">
        <f>L1039+L1041+L1050+L1051+SUM(L1048:L1048)</f>
        <v>4374.8599999999997</v>
      </c>
      <c r="L1052" s="83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2" t="s">
        <v>990</v>
      </c>
      <c r="D1065" s="82"/>
      <c r="E1065" s="82"/>
      <c r="F1065" s="82"/>
      <c r="G1065" s="82"/>
      <c r="H1065" s="82"/>
      <c r="I1065" s="83">
        <f>K1065/E1053</f>
        <v>1004.9222222222223</v>
      </c>
      <c r="J1065" s="83"/>
      <c r="K1065" s="83">
        <f>L1054+L1056+L1063+L1064+SUM(L1061:L1061)</f>
        <v>9044.3000000000011</v>
      </c>
      <c r="L1065" s="83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2" t="s">
        <v>990</v>
      </c>
      <c r="D1078" s="82"/>
      <c r="E1078" s="82"/>
      <c r="F1078" s="82"/>
      <c r="G1078" s="82"/>
      <c r="H1078" s="82"/>
      <c r="I1078" s="83">
        <f>K1078/E1066</f>
        <v>1526.1833333333334</v>
      </c>
      <c r="J1078" s="83"/>
      <c r="K1078" s="83">
        <f>L1067+L1069+L1076+L1077+SUM(L1074:L1074)</f>
        <v>13735.650000000001</v>
      </c>
      <c r="L1078" s="83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2" t="s">
        <v>990</v>
      </c>
      <c r="D1090" s="82"/>
      <c r="E1090" s="82"/>
      <c r="F1090" s="82"/>
      <c r="G1090" s="82"/>
      <c r="H1090" s="82"/>
      <c r="I1090" s="83">
        <f>K1090/E1079</f>
        <v>1064.5250000000001</v>
      </c>
      <c r="J1090" s="83"/>
      <c r="K1090" s="83">
        <f>L1080+L1082+L1088+L1089+SUM(L1086:L1086)</f>
        <v>4258.1000000000004</v>
      </c>
      <c r="L1090" s="83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2" t="s">
        <v>990</v>
      </c>
      <c r="D1102" s="82"/>
      <c r="E1102" s="82"/>
      <c r="F1102" s="82"/>
      <c r="G1102" s="82"/>
      <c r="H1102" s="82"/>
      <c r="I1102" s="83">
        <f>K1102/E1091</f>
        <v>1533.4900000000002</v>
      </c>
      <c r="J1102" s="83"/>
      <c r="K1102" s="83">
        <f>L1092+L1094+L1100+L1101+SUM(L1098:L1098)</f>
        <v>6133.9600000000009</v>
      </c>
      <c r="L1102" s="83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2" t="s">
        <v>990</v>
      </c>
      <c r="D1111" s="82"/>
      <c r="E1111" s="82"/>
      <c r="F1111" s="82"/>
      <c r="G1111" s="82"/>
      <c r="H1111" s="82"/>
      <c r="I1111" s="83">
        <f>K1111/E1103</f>
        <v>900.13000000000011</v>
      </c>
      <c r="J1111" s="83"/>
      <c r="K1111" s="83">
        <f>L1104+L1109+L1110+SUM(L1107:L1107)</f>
        <v>1800.2600000000002</v>
      </c>
      <c r="L1111" s="83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2" t="s">
        <v>990</v>
      </c>
      <c r="D1120" s="82"/>
      <c r="E1120" s="82"/>
      <c r="F1120" s="82"/>
      <c r="G1120" s="82"/>
      <c r="H1120" s="82"/>
      <c r="I1120" s="83">
        <f>K1120/E1112</f>
        <v>1281.2950000000001</v>
      </c>
      <c r="J1120" s="83"/>
      <c r="K1120" s="83">
        <f>L1113+L1118+L1119+SUM(L1116:L1116)</f>
        <v>2562.59</v>
      </c>
      <c r="L1120" s="83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2" t="s">
        <v>990</v>
      </c>
      <c r="D1137" s="82"/>
      <c r="E1137" s="82"/>
      <c r="F1137" s="82"/>
      <c r="G1137" s="82"/>
      <c r="H1137" s="82"/>
      <c r="I1137" s="83">
        <f>K1137/E1121</f>
        <v>1890.7225000000001</v>
      </c>
      <c r="J1137" s="83"/>
      <c r="K1137" s="83">
        <f>L1122+L1124+L1135+L1136+SUM(L1133:L1133)</f>
        <v>7562.89</v>
      </c>
      <c r="L1137" s="83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2" t="s">
        <v>990</v>
      </c>
      <c r="D1155" s="82"/>
      <c r="E1155" s="82"/>
      <c r="F1155" s="82"/>
      <c r="G1155" s="82"/>
      <c r="H1155" s="82"/>
      <c r="I1155" s="83">
        <f>K1155/E1138</f>
        <v>2736.9549999999995</v>
      </c>
      <c r="J1155" s="83"/>
      <c r="K1155" s="83">
        <f>L1139+L1141+L1153+L1154+SUM(L1150:L1151)</f>
        <v>10947.819999999998</v>
      </c>
      <c r="L1155" s="83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2" t="s">
        <v>990</v>
      </c>
      <c r="D1172" s="82"/>
      <c r="E1172" s="82"/>
      <c r="F1172" s="82"/>
      <c r="G1172" s="82"/>
      <c r="H1172" s="82"/>
      <c r="I1172" s="83">
        <f>K1172/E1156</f>
        <v>627.23400000000004</v>
      </c>
      <c r="J1172" s="83"/>
      <c r="K1172" s="83">
        <f>L1157+L1159+L1165+L1170+L1171+L1160+SUM(L1168:L1168)</f>
        <v>6272.34</v>
      </c>
      <c r="L1172" s="83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2" t="s">
        <v>990</v>
      </c>
      <c r="D1189" s="82"/>
      <c r="E1189" s="82"/>
      <c r="F1189" s="82"/>
      <c r="G1189" s="82"/>
      <c r="H1189" s="82"/>
      <c r="I1189" s="83">
        <f>K1189/E1173</f>
        <v>901.14300000000003</v>
      </c>
      <c r="J1189" s="83"/>
      <c r="K1189" s="83">
        <f>L1174+L1176+L1182+L1187+L1188+L1177+SUM(L1185:L1185)</f>
        <v>9011.43</v>
      </c>
      <c r="L1189" s="83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2" t="s">
        <v>990</v>
      </c>
      <c r="D1206" s="82"/>
      <c r="E1206" s="82"/>
      <c r="F1206" s="82"/>
      <c r="G1206" s="82"/>
      <c r="H1206" s="82"/>
      <c r="I1206" s="83">
        <f>K1206/E1190</f>
        <v>627.23400000000004</v>
      </c>
      <c r="J1206" s="83"/>
      <c r="K1206" s="83">
        <f>L1191+L1193+L1199+L1204+L1205+L1194+SUM(L1202:L1202)</f>
        <v>6272.34</v>
      </c>
      <c r="L1206" s="83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2" t="s">
        <v>990</v>
      </c>
      <c r="D1223" s="82"/>
      <c r="E1223" s="82"/>
      <c r="F1223" s="82"/>
      <c r="G1223" s="82"/>
      <c r="H1223" s="82"/>
      <c r="I1223" s="83">
        <f>K1223/E1207</f>
        <v>901.14300000000003</v>
      </c>
      <c r="J1223" s="83"/>
      <c r="K1223" s="83">
        <f>L1208+L1210+L1216+L1221+L1222+L1211+SUM(L1219:L1219)</f>
        <v>9011.43</v>
      </c>
      <c r="L1223" s="83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2" t="s">
        <v>990</v>
      </c>
      <c r="D1235" s="82"/>
      <c r="E1235" s="82"/>
      <c r="F1235" s="82"/>
      <c r="G1235" s="82"/>
      <c r="H1235" s="82"/>
      <c r="I1235" s="83">
        <f>K1235/E1224</f>
        <v>2870.6</v>
      </c>
      <c r="J1235" s="83"/>
      <c r="K1235" s="83">
        <f>L1226+L1228+L1233+L1234+SUM(L1231:L1231)</f>
        <v>143.53</v>
      </c>
      <c r="L1235" s="83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2" t="s">
        <v>990</v>
      </c>
      <c r="D1248" s="82"/>
      <c r="E1248" s="82"/>
      <c r="F1248" s="82"/>
      <c r="G1248" s="82"/>
      <c r="H1248" s="82"/>
      <c r="I1248" s="83">
        <f>K1248/E1236</f>
        <v>4115.8</v>
      </c>
      <c r="J1248" s="83"/>
      <c r="K1248" s="83">
        <f>L1238+L1240+L1246+L1247+SUM(L1243:L1244)</f>
        <v>205.79000000000002</v>
      </c>
      <c r="L1248" s="83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2" t="s">
        <v>990</v>
      </c>
      <c r="D1261" s="82"/>
      <c r="E1261" s="82"/>
      <c r="F1261" s="82"/>
      <c r="G1261" s="82"/>
      <c r="H1261" s="82"/>
      <c r="I1261" s="83">
        <f>K1261/E1249</f>
        <v>7728.1499999999987</v>
      </c>
      <c r="J1261" s="83"/>
      <c r="K1261" s="83">
        <f>L1251+L1253+L1259+L1260+SUM(L1257:L1257)</f>
        <v>1545.6299999999999</v>
      </c>
      <c r="L1261" s="83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2" t="s">
        <v>990</v>
      </c>
      <c r="D1274" s="82"/>
      <c r="E1274" s="82"/>
      <c r="F1274" s="82"/>
      <c r="G1274" s="82"/>
      <c r="H1274" s="82"/>
      <c r="I1274" s="83">
        <f>K1274/E1262</f>
        <v>11143.15</v>
      </c>
      <c r="J1274" s="83"/>
      <c r="K1274" s="83">
        <f>L1264+L1266+L1272+L1273+SUM(L1270:L1270)</f>
        <v>2228.63</v>
      </c>
      <c r="L1274" s="83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2" t="s">
        <v>990</v>
      </c>
      <c r="D1299" s="82"/>
      <c r="E1299" s="82"/>
      <c r="F1299" s="82"/>
      <c r="G1299" s="82"/>
      <c r="H1299" s="82"/>
      <c r="I1299" s="83">
        <f>K1299/E1275</f>
        <v>8952</v>
      </c>
      <c r="J1299" s="83"/>
      <c r="K1299" s="83">
        <f>L1277+L1279+L1286+L1297+L1298+L1280+SUM(L1295:L1295)</f>
        <v>89.52</v>
      </c>
      <c r="L1299" s="83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2" t="s">
        <v>990</v>
      </c>
      <c r="D1324" s="82"/>
      <c r="E1324" s="82"/>
      <c r="F1324" s="82"/>
      <c r="G1324" s="82"/>
      <c r="H1324" s="82"/>
      <c r="I1324" s="83">
        <f>K1324/E1300</f>
        <v>14012</v>
      </c>
      <c r="J1324" s="83"/>
      <c r="K1324" s="83">
        <f>L1302+L1304+L1311+L1322+L1323+L1305+SUM(L1320:L1320)</f>
        <v>140.12</v>
      </c>
      <c r="L1324" s="83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2" t="s">
        <v>990</v>
      </c>
      <c r="D1349" s="82"/>
      <c r="E1349" s="82"/>
      <c r="F1349" s="82"/>
      <c r="G1349" s="82"/>
      <c r="H1349" s="82"/>
      <c r="I1349" s="83">
        <f>K1349/E1325</f>
        <v>11592.000000000002</v>
      </c>
      <c r="J1349" s="83"/>
      <c r="K1349" s="83">
        <f>L1327+L1329+L1336+L1347+L1348+L1330+SUM(L1345:L1345)</f>
        <v>115.92000000000002</v>
      </c>
      <c r="L1349" s="83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2" t="s">
        <v>990</v>
      </c>
      <c r="D1374" s="82"/>
      <c r="E1374" s="82"/>
      <c r="F1374" s="82"/>
      <c r="G1374" s="82"/>
      <c r="H1374" s="82"/>
      <c r="I1374" s="83">
        <f>K1374/E1350</f>
        <v>17806</v>
      </c>
      <c r="J1374" s="83"/>
      <c r="K1374" s="83">
        <f>L1352+L1354+L1361+L1372+L1373+L1355+SUM(L1370:L1370)</f>
        <v>178.06</v>
      </c>
      <c r="L1374" s="83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2" t="s">
        <v>990</v>
      </c>
      <c r="D1387" s="82"/>
      <c r="E1387" s="82"/>
      <c r="F1387" s="82"/>
      <c r="G1387" s="82"/>
      <c r="H1387" s="82"/>
      <c r="I1387" s="83">
        <f>K1387/E1375</f>
        <v>197.72499999999997</v>
      </c>
      <c r="J1387" s="83"/>
      <c r="K1387" s="83">
        <f>L1376+L1378+L1385+L1386+SUM(L1383:L1383)</f>
        <v>395.44999999999993</v>
      </c>
      <c r="L1387" s="83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2" t="s">
        <v>990</v>
      </c>
      <c r="D1400" s="82"/>
      <c r="E1400" s="82"/>
      <c r="F1400" s="82"/>
      <c r="G1400" s="82"/>
      <c r="H1400" s="82"/>
      <c r="I1400" s="83">
        <f>K1400/E1388</f>
        <v>693.97500000000002</v>
      </c>
      <c r="J1400" s="83"/>
      <c r="K1400" s="83">
        <f>L1389+L1391+L1398+L1399+SUM(L1396:L1396)</f>
        <v>1387.95</v>
      </c>
      <c r="L1400" s="83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2" t="s">
        <v>990</v>
      </c>
      <c r="D1422" s="82"/>
      <c r="E1422" s="82"/>
      <c r="F1422" s="82"/>
      <c r="G1422" s="82"/>
      <c r="H1422" s="82"/>
      <c r="I1422" s="83">
        <f>K1422/E1401</f>
        <v>5711.6901960784326</v>
      </c>
      <c r="J1422" s="83"/>
      <c r="K1422" s="83">
        <f>L1403+L1405+L1413+L1420+L1421+L1406+SUM(L1418:L1418)</f>
        <v>14564.810000000001</v>
      </c>
      <c r="L1422" s="83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2" t="s">
        <v>990</v>
      </c>
      <c r="D1444" s="82"/>
      <c r="E1444" s="82"/>
      <c r="F1444" s="82"/>
      <c r="G1444" s="82"/>
      <c r="H1444" s="82"/>
      <c r="I1444" s="83">
        <f>K1444/E1423</f>
        <v>8550.447058823529</v>
      </c>
      <c r="J1444" s="83"/>
      <c r="K1444" s="83">
        <f>L1425+L1427+L1435+L1442+L1443+L1428+SUM(L1440:L1440)</f>
        <v>21803.64</v>
      </c>
      <c r="L1444" s="83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2" t="s">
        <v>990</v>
      </c>
      <c r="D1467" s="82"/>
      <c r="E1467" s="82"/>
      <c r="F1467" s="82"/>
      <c r="G1467" s="82"/>
      <c r="H1467" s="82"/>
      <c r="I1467" s="83">
        <f>K1467/E1445</f>
        <v>16425.933333333334</v>
      </c>
      <c r="J1467" s="83"/>
      <c r="K1467" s="83">
        <f>L1447+L1449+L1456+L1465+L1466+L1450+SUM(L1463:L1463)</f>
        <v>2463.89</v>
      </c>
      <c r="L1467" s="83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2" t="s">
        <v>990</v>
      </c>
      <c r="D1490" s="82"/>
      <c r="E1490" s="82"/>
      <c r="F1490" s="82"/>
      <c r="G1490" s="82"/>
      <c r="H1490" s="82"/>
      <c r="I1490" s="83">
        <f>K1490/E1468</f>
        <v>24070.400000000001</v>
      </c>
      <c r="J1490" s="83"/>
      <c r="K1490" s="83">
        <f>L1470+L1472+L1479+L1488+L1489+L1473+SUM(L1486:L1486)</f>
        <v>3610.56</v>
      </c>
      <c r="L1490" s="83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76" t="s">
        <v>1030</v>
      </c>
      <c r="D1492" s="76"/>
      <c r="E1492" s="76"/>
      <c r="F1492" s="76"/>
      <c r="G1492" s="76"/>
      <c r="H1492" s="76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79" t="s">
        <v>1031</v>
      </c>
      <c r="D1493" s="77"/>
      <c r="E1493" s="77"/>
      <c r="F1493" s="77"/>
      <c r="G1493" s="77"/>
      <c r="H1493" s="77"/>
      <c r="I1493" s="46"/>
      <c r="J1493" s="57"/>
      <c r="K1493" s="43"/>
      <c r="L1493" s="46"/>
    </row>
    <row r="1494" spans="1:82" ht="14.25">
      <c r="A1494" s="57"/>
      <c r="B1494" s="59"/>
      <c r="C1494" s="77" t="s">
        <v>1032</v>
      </c>
      <c r="D1494" s="77"/>
      <c r="E1494" s="77"/>
      <c r="F1494" s="77"/>
      <c r="G1494" s="77"/>
      <c r="H1494" s="77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77" t="s">
        <v>1033</v>
      </c>
      <c r="D1495" s="77"/>
      <c r="E1495" s="77"/>
      <c r="F1495" s="77"/>
      <c r="G1495" s="77"/>
      <c r="H1495" s="77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79" t="s">
        <v>1034</v>
      </c>
      <c r="D1496" s="77"/>
      <c r="E1496" s="77"/>
      <c r="F1496" s="77"/>
      <c r="G1496" s="77"/>
      <c r="H1496" s="77"/>
      <c r="I1496" s="46"/>
      <c r="J1496" s="57"/>
      <c r="K1496" s="43"/>
      <c r="L1496" s="46"/>
    </row>
    <row r="1497" spans="1:82" ht="14.25">
      <c r="A1497" s="57"/>
      <c r="B1497" s="59"/>
      <c r="C1497" s="77" t="s">
        <v>1033</v>
      </c>
      <c r="D1497" s="77"/>
      <c r="E1497" s="77"/>
      <c r="F1497" s="77"/>
      <c r="G1497" s="77"/>
      <c r="H1497" s="77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79" t="s">
        <v>1035</v>
      </c>
      <c r="D1498" s="77"/>
      <c r="E1498" s="77"/>
      <c r="F1498" s="77"/>
      <c r="G1498" s="77"/>
      <c r="H1498" s="77"/>
      <c r="I1498" s="46"/>
      <c r="J1498" s="57"/>
      <c r="K1498" s="43"/>
      <c r="L1498" s="46"/>
    </row>
    <row r="1499" spans="1:82" ht="14.25">
      <c r="A1499" s="57"/>
      <c r="B1499" s="59"/>
      <c r="C1499" s="77" t="s">
        <v>1055</v>
      </c>
      <c r="D1499" s="77"/>
      <c r="E1499" s="77"/>
      <c r="F1499" s="77"/>
      <c r="G1499" s="77"/>
      <c r="H1499" s="77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77" t="s">
        <v>1036</v>
      </c>
      <c r="D1500" s="77"/>
      <c r="E1500" s="77"/>
      <c r="F1500" s="77"/>
      <c r="G1500" s="77"/>
      <c r="H1500" s="77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77" t="s">
        <v>1037</v>
      </c>
      <c r="D1501" s="77"/>
      <c r="E1501" s="77"/>
      <c r="F1501" s="77"/>
      <c r="G1501" s="77"/>
      <c r="H1501" s="77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79" t="s">
        <v>1034</v>
      </c>
      <c r="D1502" s="77"/>
      <c r="E1502" s="77"/>
      <c r="F1502" s="77"/>
      <c r="G1502" s="77"/>
      <c r="H1502" s="77"/>
      <c r="I1502" s="46"/>
      <c r="J1502" s="57"/>
      <c r="K1502" s="43"/>
      <c r="L1502" s="46"/>
    </row>
    <row r="1503" spans="1:82" ht="14.25">
      <c r="A1503" s="57"/>
      <c r="B1503" s="59"/>
      <c r="C1503" s="77" t="s">
        <v>1038</v>
      </c>
      <c r="D1503" s="77"/>
      <c r="E1503" s="77"/>
      <c r="F1503" s="77"/>
      <c r="G1503" s="77"/>
      <c r="H1503" s="77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77" t="s">
        <v>1039</v>
      </c>
      <c r="D1504" s="77"/>
      <c r="E1504" s="77"/>
      <c r="F1504" s="77"/>
      <c r="G1504" s="77"/>
      <c r="H1504" s="77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77" t="s">
        <v>1040</v>
      </c>
      <c r="D1505" s="77"/>
      <c r="E1505" s="77"/>
      <c r="F1505" s="77"/>
      <c r="G1505" s="77"/>
      <c r="H1505" s="77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77" t="s">
        <v>1041</v>
      </c>
      <c r="D1506" s="77"/>
      <c r="E1506" s="77"/>
      <c r="F1506" s="77"/>
      <c r="G1506" s="77"/>
      <c r="H1506" s="77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77" t="s">
        <v>1042</v>
      </c>
      <c r="D1507" s="77"/>
      <c r="E1507" s="77"/>
      <c r="F1507" s="77"/>
      <c r="G1507" s="77"/>
      <c r="H1507" s="77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77" t="s">
        <v>1043</v>
      </c>
      <c r="D1508" s="77"/>
      <c r="E1508" s="77"/>
      <c r="F1508" s="77"/>
      <c r="G1508" s="77"/>
      <c r="H1508" s="77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77" t="s">
        <v>1044</v>
      </c>
      <c r="D1509" s="77"/>
      <c r="E1509" s="77"/>
      <c r="F1509" s="77"/>
      <c r="G1509" s="77"/>
      <c r="H1509" s="77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79" t="s">
        <v>1031</v>
      </c>
      <c r="D1510" s="77"/>
      <c r="E1510" s="77"/>
      <c r="F1510" s="77"/>
      <c r="G1510" s="77"/>
      <c r="H1510" s="77"/>
      <c r="I1510" s="46"/>
      <c r="J1510" s="57"/>
      <c r="K1510" s="43"/>
      <c r="L1510" s="46"/>
    </row>
    <row r="1511" spans="1:12" ht="14.25" hidden="1">
      <c r="A1511" s="57"/>
      <c r="B1511" s="59"/>
      <c r="C1511" s="77" t="s">
        <v>1045</v>
      </c>
      <c r="D1511" s="77"/>
      <c r="E1511" s="77"/>
      <c r="F1511" s="77"/>
      <c r="G1511" s="77"/>
      <c r="H1511" s="77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77" t="s">
        <v>1046</v>
      </c>
      <c r="D1512" s="77"/>
      <c r="E1512" s="77"/>
      <c r="F1512" s="77"/>
      <c r="G1512" s="77"/>
      <c r="H1512" s="77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77" t="s">
        <v>1047</v>
      </c>
      <c r="D1513" s="77"/>
      <c r="E1513" s="77"/>
      <c r="F1513" s="77"/>
      <c r="G1513" s="77"/>
      <c r="H1513" s="77"/>
      <c r="I1513" s="46"/>
      <c r="J1513" s="57"/>
      <c r="K1513" s="43"/>
      <c r="L1513" s="46"/>
    </row>
    <row r="1514" spans="1:12" ht="14.25" hidden="1">
      <c r="A1514" s="57"/>
      <c r="B1514" s="59"/>
      <c r="C1514" s="77" t="s">
        <v>1048</v>
      </c>
      <c r="D1514" s="77"/>
      <c r="E1514" s="77"/>
      <c r="F1514" s="77"/>
      <c r="G1514" s="77"/>
      <c r="H1514" s="77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76" t="s">
        <v>1049</v>
      </c>
      <c r="D1515" s="76"/>
      <c r="E1515" s="76"/>
      <c r="F1515" s="76"/>
      <c r="G1515" s="76"/>
      <c r="H1515" s="76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79" t="s">
        <v>1050</v>
      </c>
      <c r="D1516" s="77"/>
      <c r="E1516" s="77"/>
      <c r="F1516" s="77"/>
      <c r="G1516" s="77"/>
      <c r="H1516" s="77"/>
      <c r="I1516" s="46"/>
      <c r="J1516" s="57"/>
      <c r="K1516" s="43"/>
      <c r="L1516" s="46"/>
    </row>
    <row r="1517" spans="1:12" ht="14.25" hidden="1">
      <c r="A1517" s="57"/>
      <c r="B1517" s="59"/>
      <c r="C1517" s="77" t="s">
        <v>1051</v>
      </c>
      <c r="D1517" s="77"/>
      <c r="E1517" s="77"/>
      <c r="F1517" s="77"/>
      <c r="G1517" s="77"/>
      <c r="H1517" s="77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77" t="s">
        <v>1052</v>
      </c>
      <c r="D1518" s="77"/>
      <c r="E1518" s="77"/>
      <c r="F1518" s="77"/>
      <c r="G1518" s="77"/>
      <c r="H1518" s="77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77" t="s">
        <v>1053</v>
      </c>
      <c r="D1519" s="77"/>
      <c r="E1519" s="77"/>
      <c r="F1519" s="78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77" t="s">
        <v>1054</v>
      </c>
      <c r="D1520" s="77"/>
      <c r="E1520" s="77"/>
      <c r="F1520" s="78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73" t="str">
        <f>Source!H357</f>
        <v>НДС 20%</v>
      </c>
      <c r="D1522" s="73"/>
      <c r="E1522" s="73"/>
      <c r="F1522" s="73"/>
      <c r="G1522" s="73"/>
      <c r="H1522" s="73"/>
      <c r="I1522" s="73"/>
      <c r="J1522" s="73"/>
      <c r="K1522" s="73"/>
      <c r="L1522" s="55">
        <f>IF(Source!Y357=0, "", Source!Y357)</f>
        <v>33822.6</v>
      </c>
    </row>
    <row r="1523" spans="1:83" ht="14.25">
      <c r="C1523" s="73" t="str">
        <f>Source!H358</f>
        <v>ИТОГО с НДС</v>
      </c>
      <c r="D1523" s="73"/>
      <c r="E1523" s="73"/>
      <c r="F1523" s="73"/>
      <c r="G1523" s="73"/>
      <c r="H1523" s="73"/>
      <c r="I1523" s="73"/>
      <c r="J1523" s="73"/>
      <c r="K1523" s="73"/>
      <c r="L1523" s="55">
        <f>IF(Source!Y358=0, "", Source!Y358)</f>
        <v>202935.59</v>
      </c>
    </row>
    <row r="1525" spans="1:83" ht="16.5">
      <c r="A1525" s="81" t="s">
        <v>1162</v>
      </c>
      <c r="B1525" s="81"/>
      <c r="C1525" s="81"/>
      <c r="D1525" s="81"/>
      <c r="E1525" s="81"/>
      <c r="F1525" s="81"/>
      <c r="G1525" s="81"/>
      <c r="H1525" s="81"/>
      <c r="I1525" s="81"/>
      <c r="J1525" s="81"/>
      <c r="K1525" s="81"/>
      <c r="L1525" s="81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2" t="s">
        <v>990</v>
      </c>
      <c r="D1548" s="82"/>
      <c r="E1548" s="82"/>
      <c r="F1548" s="82"/>
      <c r="G1548" s="82"/>
      <c r="H1548" s="82"/>
      <c r="I1548" s="83">
        <f>K1548/E1526</f>
        <v>1443.905</v>
      </c>
      <c r="J1548" s="83"/>
      <c r="K1548" s="83">
        <f>L1527+L1529+L1539+L1546+L1547+L1530+SUM(L1544:L1544)</f>
        <v>2887.81</v>
      </c>
      <c r="L1548" s="83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2" t="s">
        <v>990</v>
      </c>
      <c r="D1572" s="82"/>
      <c r="E1572" s="82"/>
      <c r="F1572" s="82"/>
      <c r="G1572" s="82"/>
      <c r="H1572" s="82"/>
      <c r="I1572" s="83">
        <f>K1572/E1549</f>
        <v>2851.23</v>
      </c>
      <c r="J1572" s="83"/>
      <c r="K1572" s="83">
        <f>L1550+L1552+L1562+L1570+L1571+L1553+SUM(L1568:L1568)</f>
        <v>5702.46</v>
      </c>
      <c r="L1572" s="83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2" t="s">
        <v>990</v>
      </c>
      <c r="D1582" s="82"/>
      <c r="E1582" s="82"/>
      <c r="F1582" s="82"/>
      <c r="G1582" s="82"/>
      <c r="H1582" s="82"/>
      <c r="I1582" s="83">
        <f>K1582/E1573</f>
        <v>24870.809999999998</v>
      </c>
      <c r="J1582" s="83"/>
      <c r="K1582" s="83">
        <f>L1574+L1580+L1581+SUM(L1578:L1578)</f>
        <v>24870.809999999998</v>
      </c>
      <c r="L1582" s="83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2" t="s">
        <v>990</v>
      </c>
      <c r="D1592" s="82"/>
      <c r="E1592" s="82"/>
      <c r="F1592" s="82"/>
      <c r="G1592" s="82"/>
      <c r="H1592" s="82"/>
      <c r="I1592" s="83">
        <f>K1592/E1583</f>
        <v>35402.21</v>
      </c>
      <c r="J1592" s="83"/>
      <c r="K1592" s="83">
        <f>L1584+L1590+L1591+SUM(L1588:L1588)</f>
        <v>35402.21</v>
      </c>
      <c r="L1592" s="83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2" t="s">
        <v>990</v>
      </c>
      <c r="D1615" s="82"/>
      <c r="E1615" s="82"/>
      <c r="F1615" s="82"/>
      <c r="G1615" s="82"/>
      <c r="H1615" s="82"/>
      <c r="I1615" s="83">
        <f>K1615/E1593</f>
        <v>7885.3986710963454</v>
      </c>
      <c r="J1615" s="83"/>
      <c r="K1615" s="83">
        <f>L1595+L1597+L1605+L1613+L1614+L1598+SUM(L1611:L1611)</f>
        <v>23735.05</v>
      </c>
      <c r="L1615" s="83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2" t="s">
        <v>990</v>
      </c>
      <c r="D1638" s="82"/>
      <c r="E1638" s="82"/>
      <c r="F1638" s="82"/>
      <c r="G1638" s="82"/>
      <c r="H1638" s="82"/>
      <c r="I1638" s="83">
        <f>K1638/E1616</f>
        <v>11587.411960132891</v>
      </c>
      <c r="J1638" s="83"/>
      <c r="K1638" s="83">
        <f>L1618+L1620+L1628+L1636+L1637+L1621+SUM(L1634:L1634)</f>
        <v>34878.11</v>
      </c>
      <c r="L1638" s="83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2" t="s">
        <v>990</v>
      </c>
      <c r="D1655" s="82"/>
      <c r="E1655" s="82"/>
      <c r="F1655" s="82"/>
      <c r="G1655" s="82"/>
      <c r="H1655" s="82"/>
      <c r="I1655" s="83">
        <f>K1655/E1639</f>
        <v>627.23400000000004</v>
      </c>
      <c r="J1655" s="83"/>
      <c r="K1655" s="83">
        <f>L1640+L1642+L1648+L1653+L1654+L1643+SUM(L1651:L1651)</f>
        <v>6272.34</v>
      </c>
      <c r="L1655" s="83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2" t="s">
        <v>990</v>
      </c>
      <c r="D1672" s="82"/>
      <c r="E1672" s="82"/>
      <c r="F1672" s="82"/>
      <c r="G1672" s="82"/>
      <c r="H1672" s="82"/>
      <c r="I1672" s="83">
        <f>K1672/E1656</f>
        <v>901.14300000000003</v>
      </c>
      <c r="J1672" s="83"/>
      <c r="K1672" s="83">
        <f>L1657+L1659+L1665+L1670+L1671+L1660+SUM(L1668:L1668)</f>
        <v>9011.43</v>
      </c>
      <c r="L1672" s="83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2" t="s">
        <v>990</v>
      </c>
      <c r="D1692" s="82"/>
      <c r="E1692" s="82"/>
      <c r="F1692" s="82"/>
      <c r="G1692" s="82"/>
      <c r="H1692" s="82"/>
      <c r="I1692" s="83">
        <f>K1692/E1673</f>
        <v>505.04</v>
      </c>
      <c r="J1692" s="83"/>
      <c r="K1692" s="83">
        <f>L1674+L1676+L1682+L1690+L1691+L1677+SUM(L1688:L1688)</f>
        <v>1010.08</v>
      </c>
      <c r="L1692" s="83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2" t="s">
        <v>990</v>
      </c>
      <c r="D1712" s="82"/>
      <c r="E1712" s="82"/>
      <c r="F1712" s="82"/>
      <c r="G1712" s="82"/>
      <c r="H1712" s="82"/>
      <c r="I1712" s="83">
        <f>K1712/E1693</f>
        <v>829.41500000000008</v>
      </c>
      <c r="J1712" s="83"/>
      <c r="K1712" s="83">
        <f>L1694+L1696+L1702+L1710+L1711+L1697+SUM(L1708:L1708)</f>
        <v>1658.8300000000002</v>
      </c>
      <c r="L1712" s="83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2" t="s">
        <v>990</v>
      </c>
      <c r="D1726" s="82"/>
      <c r="E1726" s="82"/>
      <c r="F1726" s="82"/>
      <c r="G1726" s="82"/>
      <c r="H1726" s="82"/>
      <c r="I1726" s="83">
        <f>K1726/E1713</f>
        <v>156.1</v>
      </c>
      <c r="J1726" s="83"/>
      <c r="K1726" s="83">
        <f>L1714+L1716+L1724+L1725+SUM(L1722:L1722)</f>
        <v>312.2</v>
      </c>
      <c r="L1726" s="83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2" t="s">
        <v>990</v>
      </c>
      <c r="D1740" s="82"/>
      <c r="E1740" s="82"/>
      <c r="F1740" s="82"/>
      <c r="G1740" s="82"/>
      <c r="H1740" s="82"/>
      <c r="I1740" s="83">
        <f>K1740/E1727</f>
        <v>282.49999999999994</v>
      </c>
      <c r="J1740" s="83"/>
      <c r="K1740" s="83">
        <f>L1728+L1730+L1738+L1739+SUM(L1736:L1736)</f>
        <v>564.99999999999989</v>
      </c>
      <c r="L1740" s="83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2" t="s">
        <v>990</v>
      </c>
      <c r="D1765" s="82"/>
      <c r="E1765" s="82"/>
      <c r="F1765" s="82"/>
      <c r="G1765" s="82"/>
      <c r="H1765" s="82"/>
      <c r="I1765" s="83">
        <f>K1765/E1741</f>
        <v>8495.375</v>
      </c>
      <c r="J1765" s="83"/>
      <c r="K1765" s="83">
        <f>L1743+L1745+L1751+L1763+L1764+L1746+SUM(L1761:L1761)</f>
        <v>679.63</v>
      </c>
      <c r="L1765" s="83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2" t="s">
        <v>990</v>
      </c>
      <c r="D1790" s="82"/>
      <c r="E1790" s="82"/>
      <c r="F1790" s="82"/>
      <c r="G1790" s="82"/>
      <c r="H1790" s="82"/>
      <c r="I1790" s="83">
        <f>K1790/E1766</f>
        <v>13188.249999999998</v>
      </c>
      <c r="J1790" s="83"/>
      <c r="K1790" s="83">
        <f>L1768+L1770+L1776+L1788+L1789+L1771+SUM(L1786:L1786)</f>
        <v>1055.06</v>
      </c>
      <c r="L1790" s="83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76" t="s">
        <v>1030</v>
      </c>
      <c r="D1792" s="76"/>
      <c r="E1792" s="76"/>
      <c r="F1792" s="76"/>
      <c r="G1792" s="76"/>
      <c r="H1792" s="76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79" t="s">
        <v>1031</v>
      </c>
      <c r="D1793" s="77"/>
      <c r="E1793" s="77"/>
      <c r="F1793" s="77"/>
      <c r="G1793" s="77"/>
      <c r="H1793" s="77"/>
      <c r="I1793" s="46"/>
      <c r="J1793" s="57"/>
      <c r="K1793" s="43"/>
      <c r="L1793" s="46"/>
    </row>
    <row r="1794" spans="1:12" ht="14.25">
      <c r="A1794" s="57"/>
      <c r="B1794" s="59"/>
      <c r="C1794" s="77" t="s">
        <v>1032</v>
      </c>
      <c r="D1794" s="77"/>
      <c r="E1794" s="77"/>
      <c r="F1794" s="77"/>
      <c r="G1794" s="77"/>
      <c r="H1794" s="77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77" t="s">
        <v>1033</v>
      </c>
      <c r="D1795" s="77"/>
      <c r="E1795" s="77"/>
      <c r="F1795" s="77"/>
      <c r="G1795" s="77"/>
      <c r="H1795" s="77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79" t="s">
        <v>1034</v>
      </c>
      <c r="D1796" s="77"/>
      <c r="E1796" s="77"/>
      <c r="F1796" s="77"/>
      <c r="G1796" s="77"/>
      <c r="H1796" s="77"/>
      <c r="I1796" s="46"/>
      <c r="J1796" s="57"/>
      <c r="K1796" s="43"/>
      <c r="L1796" s="46"/>
    </row>
    <row r="1797" spans="1:12" ht="14.25">
      <c r="A1797" s="57"/>
      <c r="B1797" s="59"/>
      <c r="C1797" s="77" t="s">
        <v>1033</v>
      </c>
      <c r="D1797" s="77"/>
      <c r="E1797" s="77"/>
      <c r="F1797" s="77"/>
      <c r="G1797" s="77"/>
      <c r="H1797" s="77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79" t="s">
        <v>1035</v>
      </c>
      <c r="D1798" s="77"/>
      <c r="E1798" s="77"/>
      <c r="F1798" s="77"/>
      <c r="G1798" s="77"/>
      <c r="H1798" s="77"/>
      <c r="I1798" s="46"/>
      <c r="J1798" s="57"/>
      <c r="K1798" s="43"/>
      <c r="L1798" s="46"/>
    </row>
    <row r="1799" spans="1:12" ht="14.25">
      <c r="A1799" s="57"/>
      <c r="B1799" s="59"/>
      <c r="C1799" s="77" t="s">
        <v>1055</v>
      </c>
      <c r="D1799" s="77"/>
      <c r="E1799" s="77"/>
      <c r="F1799" s="77"/>
      <c r="G1799" s="77"/>
      <c r="H1799" s="77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77" t="s">
        <v>1036</v>
      </c>
      <c r="D1800" s="77"/>
      <c r="E1800" s="77"/>
      <c r="F1800" s="77"/>
      <c r="G1800" s="77"/>
      <c r="H1800" s="77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77" t="s">
        <v>1037</v>
      </c>
      <c r="D1801" s="77"/>
      <c r="E1801" s="77"/>
      <c r="F1801" s="77"/>
      <c r="G1801" s="77"/>
      <c r="H1801" s="77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79" t="s">
        <v>1034</v>
      </c>
      <c r="D1802" s="77"/>
      <c r="E1802" s="77"/>
      <c r="F1802" s="77"/>
      <c r="G1802" s="77"/>
      <c r="H1802" s="77"/>
      <c r="I1802" s="46"/>
      <c r="J1802" s="57"/>
      <c r="K1802" s="43"/>
      <c r="L1802" s="46"/>
    </row>
    <row r="1803" spans="1:12" ht="14.25">
      <c r="A1803" s="57"/>
      <c r="B1803" s="59"/>
      <c r="C1803" s="77" t="s">
        <v>1038</v>
      </c>
      <c r="D1803" s="77"/>
      <c r="E1803" s="77"/>
      <c r="F1803" s="77"/>
      <c r="G1803" s="77"/>
      <c r="H1803" s="77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77" t="s">
        <v>1039</v>
      </c>
      <c r="D1804" s="77"/>
      <c r="E1804" s="77"/>
      <c r="F1804" s="77"/>
      <c r="G1804" s="77"/>
      <c r="H1804" s="77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77" t="s">
        <v>1040</v>
      </c>
      <c r="D1805" s="77"/>
      <c r="E1805" s="77"/>
      <c r="F1805" s="77"/>
      <c r="G1805" s="77"/>
      <c r="H1805" s="77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77" t="s">
        <v>1041</v>
      </c>
      <c r="D1806" s="77"/>
      <c r="E1806" s="77"/>
      <c r="F1806" s="77"/>
      <c r="G1806" s="77"/>
      <c r="H1806" s="77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77" t="s">
        <v>1042</v>
      </c>
      <c r="D1807" s="77"/>
      <c r="E1807" s="77"/>
      <c r="F1807" s="77"/>
      <c r="G1807" s="77"/>
      <c r="H1807" s="77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77" t="s">
        <v>1043</v>
      </c>
      <c r="D1808" s="77"/>
      <c r="E1808" s="77"/>
      <c r="F1808" s="77"/>
      <c r="G1808" s="77"/>
      <c r="H1808" s="77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77" t="s">
        <v>1044</v>
      </c>
      <c r="D1809" s="77"/>
      <c r="E1809" s="77"/>
      <c r="F1809" s="77"/>
      <c r="G1809" s="77"/>
      <c r="H1809" s="77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79" t="s">
        <v>1031</v>
      </c>
      <c r="D1810" s="77"/>
      <c r="E1810" s="77"/>
      <c r="F1810" s="77"/>
      <c r="G1810" s="77"/>
      <c r="H1810" s="77"/>
      <c r="I1810" s="46"/>
      <c r="J1810" s="57"/>
      <c r="K1810" s="43"/>
      <c r="L1810" s="46"/>
    </row>
    <row r="1811" spans="1:12" ht="14.25" hidden="1">
      <c r="A1811" s="57"/>
      <c r="B1811" s="59"/>
      <c r="C1811" s="77" t="s">
        <v>1045</v>
      </c>
      <c r="D1811" s="77"/>
      <c r="E1811" s="77"/>
      <c r="F1811" s="77"/>
      <c r="G1811" s="77"/>
      <c r="H1811" s="77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77" t="s">
        <v>1046</v>
      </c>
      <c r="D1812" s="77"/>
      <c r="E1812" s="77"/>
      <c r="F1812" s="77"/>
      <c r="G1812" s="77"/>
      <c r="H1812" s="77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77" t="s">
        <v>1047</v>
      </c>
      <c r="D1813" s="77"/>
      <c r="E1813" s="77"/>
      <c r="F1813" s="77"/>
      <c r="G1813" s="77"/>
      <c r="H1813" s="77"/>
      <c r="I1813" s="46"/>
      <c r="J1813" s="57"/>
      <c r="K1813" s="43"/>
      <c r="L1813" s="46"/>
    </row>
    <row r="1814" spans="1:12" ht="14.25" hidden="1">
      <c r="A1814" s="57"/>
      <c r="B1814" s="59"/>
      <c r="C1814" s="77" t="s">
        <v>1048</v>
      </c>
      <c r="D1814" s="77"/>
      <c r="E1814" s="77"/>
      <c r="F1814" s="77"/>
      <c r="G1814" s="77"/>
      <c r="H1814" s="77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76" t="s">
        <v>1049</v>
      </c>
      <c r="D1815" s="76"/>
      <c r="E1815" s="76"/>
      <c r="F1815" s="76"/>
      <c r="G1815" s="76"/>
      <c r="H1815" s="76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79" t="s">
        <v>1050</v>
      </c>
      <c r="D1816" s="77"/>
      <c r="E1816" s="77"/>
      <c r="F1816" s="77"/>
      <c r="G1816" s="77"/>
      <c r="H1816" s="77"/>
      <c r="I1816" s="46"/>
      <c r="J1816" s="57"/>
      <c r="K1816" s="43"/>
      <c r="L1816" s="46"/>
    </row>
    <row r="1817" spans="1:12" ht="14.25" hidden="1">
      <c r="A1817" s="57"/>
      <c r="B1817" s="59"/>
      <c r="C1817" s="77" t="s">
        <v>1051</v>
      </c>
      <c r="D1817" s="77"/>
      <c r="E1817" s="77"/>
      <c r="F1817" s="77"/>
      <c r="G1817" s="77"/>
      <c r="H1817" s="77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77" t="s">
        <v>1052</v>
      </c>
      <c r="D1818" s="77"/>
      <c r="E1818" s="77"/>
      <c r="F1818" s="77"/>
      <c r="G1818" s="77"/>
      <c r="H1818" s="77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77" t="s">
        <v>1053</v>
      </c>
      <c r="D1819" s="77"/>
      <c r="E1819" s="77"/>
      <c r="F1819" s="78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77" t="s">
        <v>1054</v>
      </c>
      <c r="D1820" s="77"/>
      <c r="E1820" s="77"/>
      <c r="F1820" s="78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73" t="str">
        <f>Source!H432</f>
        <v>НДС 20%</v>
      </c>
      <c r="D1822" s="73"/>
      <c r="E1822" s="73"/>
      <c r="F1822" s="73"/>
      <c r="G1822" s="73"/>
      <c r="H1822" s="73"/>
      <c r="I1822" s="73"/>
      <c r="J1822" s="73"/>
      <c r="K1822" s="73"/>
      <c r="L1822" s="55">
        <f>IF(Source!Y432=0, "", Source!Y432)</f>
        <v>29608.2</v>
      </c>
    </row>
    <row r="1823" spans="1:12" ht="14.25">
      <c r="C1823" s="73" t="str">
        <f>Source!H433</f>
        <v>ИТОГО с НДС</v>
      </c>
      <c r="D1823" s="73"/>
      <c r="E1823" s="73"/>
      <c r="F1823" s="73"/>
      <c r="G1823" s="73"/>
      <c r="H1823" s="73"/>
      <c r="I1823" s="73"/>
      <c r="J1823" s="73"/>
      <c r="K1823" s="73"/>
      <c r="L1823" s="55">
        <f>IF(Source!Y433=0, "", Source!Y433)</f>
        <v>177649.22</v>
      </c>
    </row>
    <row r="1825" spans="1:83" ht="16.5">
      <c r="A1825" s="81" t="s">
        <v>1189</v>
      </c>
      <c r="B1825" s="81"/>
      <c r="C1825" s="81"/>
      <c r="D1825" s="81"/>
      <c r="E1825" s="81"/>
      <c r="F1825" s="81"/>
      <c r="G1825" s="81"/>
      <c r="H1825" s="81"/>
      <c r="I1825" s="81"/>
      <c r="J1825" s="81"/>
      <c r="K1825" s="81"/>
      <c r="L1825" s="81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2" t="s">
        <v>990</v>
      </c>
      <c r="D1848" s="82"/>
      <c r="E1848" s="82"/>
      <c r="F1848" s="82"/>
      <c r="G1848" s="82"/>
      <c r="H1848" s="82"/>
      <c r="I1848" s="83">
        <f>K1848/E1826</f>
        <v>7885.3925925925914</v>
      </c>
      <c r="J1848" s="83"/>
      <c r="K1848" s="83">
        <f>L1828+L1830+L1838+L1846+L1847+L1831+SUM(L1844:L1844)</f>
        <v>10645.279999999999</v>
      </c>
      <c r="L1848" s="83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2" t="s">
        <v>990</v>
      </c>
      <c r="D1871" s="82"/>
      <c r="E1871" s="82"/>
      <c r="F1871" s="82"/>
      <c r="G1871" s="82"/>
      <c r="H1871" s="82"/>
      <c r="I1871" s="83">
        <f>K1871/E1849</f>
        <v>11587.4</v>
      </c>
      <c r="J1871" s="83"/>
      <c r="K1871" s="83">
        <f>L1851+L1853+L1861+L1869+L1870+L1854+SUM(L1867:L1867)</f>
        <v>15642.99</v>
      </c>
      <c r="L1871" s="83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2" t="s">
        <v>990</v>
      </c>
      <c r="D1885" s="82"/>
      <c r="E1885" s="82"/>
      <c r="F1885" s="82"/>
      <c r="G1885" s="82"/>
      <c r="H1885" s="82"/>
      <c r="I1885" s="83">
        <f>K1885/E1872</f>
        <v>109.27142857142857</v>
      </c>
      <c r="J1885" s="83"/>
      <c r="K1885" s="83">
        <f>L1873+L1875+L1883+L1884+SUM(L1881:L1881)</f>
        <v>1529.8</v>
      </c>
      <c r="L1885" s="83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2" t="s">
        <v>990</v>
      </c>
      <c r="D1899" s="82"/>
      <c r="E1899" s="82"/>
      <c r="F1899" s="82"/>
      <c r="G1899" s="82"/>
      <c r="H1899" s="82"/>
      <c r="I1899" s="83">
        <f>K1899/E1886</f>
        <v>215.82214285714286</v>
      </c>
      <c r="J1899" s="83"/>
      <c r="K1899" s="83">
        <f>L1887+L1889+L1897+L1898+SUM(L1895:L1895)</f>
        <v>3021.51</v>
      </c>
      <c r="L1899" s="83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2" t="s">
        <v>990</v>
      </c>
      <c r="D1913" s="82"/>
      <c r="E1913" s="82"/>
      <c r="F1913" s="82"/>
      <c r="G1913" s="82"/>
      <c r="H1913" s="82"/>
      <c r="I1913" s="83">
        <f>K1913/E1900</f>
        <v>156.101</v>
      </c>
      <c r="J1913" s="83"/>
      <c r="K1913" s="83">
        <f>L1901+L1903+L1911+L1912+SUM(L1909:L1909)</f>
        <v>1561.01</v>
      </c>
      <c r="L1913" s="83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2" t="s">
        <v>990</v>
      </c>
      <c r="D1927" s="82"/>
      <c r="E1927" s="82"/>
      <c r="F1927" s="82"/>
      <c r="G1927" s="82"/>
      <c r="H1927" s="82"/>
      <c r="I1927" s="83">
        <f>K1927/E1914</f>
        <v>282.49599999999998</v>
      </c>
      <c r="J1927" s="83"/>
      <c r="K1927" s="83">
        <f>L1915+L1917+L1925+L1926+SUM(L1923:L1923)</f>
        <v>2824.96</v>
      </c>
      <c r="L1927" s="83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76" t="s">
        <v>1030</v>
      </c>
      <c r="D1929" s="76"/>
      <c r="E1929" s="76"/>
      <c r="F1929" s="76"/>
      <c r="G1929" s="76"/>
      <c r="H1929" s="76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79" t="s">
        <v>1031</v>
      </c>
      <c r="D1930" s="77"/>
      <c r="E1930" s="77"/>
      <c r="F1930" s="77"/>
      <c r="G1930" s="77"/>
      <c r="H1930" s="77"/>
      <c r="I1930" s="46"/>
      <c r="J1930" s="57"/>
      <c r="K1930" s="43"/>
      <c r="L1930" s="46"/>
    </row>
    <row r="1931" spans="1:82" ht="14.25">
      <c r="A1931" s="57"/>
      <c r="B1931" s="59"/>
      <c r="C1931" s="77" t="s">
        <v>1032</v>
      </c>
      <c r="D1931" s="77"/>
      <c r="E1931" s="77"/>
      <c r="F1931" s="77"/>
      <c r="G1931" s="77"/>
      <c r="H1931" s="77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77" t="s">
        <v>1033</v>
      </c>
      <c r="D1932" s="77"/>
      <c r="E1932" s="77"/>
      <c r="F1932" s="77"/>
      <c r="G1932" s="77"/>
      <c r="H1932" s="77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79" t="s">
        <v>1034</v>
      </c>
      <c r="D1933" s="77"/>
      <c r="E1933" s="77"/>
      <c r="F1933" s="77"/>
      <c r="G1933" s="77"/>
      <c r="H1933" s="77"/>
      <c r="I1933" s="46"/>
      <c r="J1933" s="57"/>
      <c r="K1933" s="43"/>
      <c r="L1933" s="46"/>
    </row>
    <row r="1934" spans="1:82" ht="14.25">
      <c r="A1934" s="57"/>
      <c r="B1934" s="59"/>
      <c r="C1934" s="77" t="s">
        <v>1033</v>
      </c>
      <c r="D1934" s="77"/>
      <c r="E1934" s="77"/>
      <c r="F1934" s="77"/>
      <c r="G1934" s="77"/>
      <c r="H1934" s="77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79" t="s">
        <v>1035</v>
      </c>
      <c r="D1935" s="77"/>
      <c r="E1935" s="77"/>
      <c r="F1935" s="77"/>
      <c r="G1935" s="77"/>
      <c r="H1935" s="77"/>
      <c r="I1935" s="46"/>
      <c r="J1935" s="57"/>
      <c r="K1935" s="43"/>
      <c r="L1935" s="46"/>
    </row>
    <row r="1936" spans="1:82" ht="14.25">
      <c r="A1936" s="57"/>
      <c r="B1936" s="59"/>
      <c r="C1936" s="77" t="s">
        <v>1055</v>
      </c>
      <c r="D1936" s="77"/>
      <c r="E1936" s="77"/>
      <c r="F1936" s="77"/>
      <c r="G1936" s="77"/>
      <c r="H1936" s="77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77" t="s">
        <v>1036</v>
      </c>
      <c r="D1937" s="77"/>
      <c r="E1937" s="77"/>
      <c r="F1937" s="77"/>
      <c r="G1937" s="77"/>
      <c r="H1937" s="77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77" t="s">
        <v>1037</v>
      </c>
      <c r="D1938" s="77"/>
      <c r="E1938" s="77"/>
      <c r="F1938" s="77"/>
      <c r="G1938" s="77"/>
      <c r="H1938" s="77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79" t="s">
        <v>1034</v>
      </c>
      <c r="D1939" s="77"/>
      <c r="E1939" s="77"/>
      <c r="F1939" s="77"/>
      <c r="G1939" s="77"/>
      <c r="H1939" s="77"/>
      <c r="I1939" s="46"/>
      <c r="J1939" s="57"/>
      <c r="K1939" s="43"/>
      <c r="L1939" s="46"/>
    </row>
    <row r="1940" spans="1:12" ht="14.25">
      <c r="A1940" s="57"/>
      <c r="B1940" s="59"/>
      <c r="C1940" s="77" t="s">
        <v>1038</v>
      </c>
      <c r="D1940" s="77"/>
      <c r="E1940" s="77"/>
      <c r="F1940" s="77"/>
      <c r="G1940" s="77"/>
      <c r="H1940" s="77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77" t="s">
        <v>1039</v>
      </c>
      <c r="D1941" s="77"/>
      <c r="E1941" s="77"/>
      <c r="F1941" s="77"/>
      <c r="G1941" s="77"/>
      <c r="H1941" s="77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77" t="s">
        <v>1040</v>
      </c>
      <c r="D1942" s="77"/>
      <c r="E1942" s="77"/>
      <c r="F1942" s="77"/>
      <c r="G1942" s="77"/>
      <c r="H1942" s="77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77" t="s">
        <v>1041</v>
      </c>
      <c r="D1943" s="77"/>
      <c r="E1943" s="77"/>
      <c r="F1943" s="77"/>
      <c r="G1943" s="77"/>
      <c r="H1943" s="77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77" t="s">
        <v>1042</v>
      </c>
      <c r="D1944" s="77"/>
      <c r="E1944" s="77"/>
      <c r="F1944" s="77"/>
      <c r="G1944" s="77"/>
      <c r="H1944" s="77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77" t="s">
        <v>1043</v>
      </c>
      <c r="D1945" s="77"/>
      <c r="E1945" s="77"/>
      <c r="F1945" s="77"/>
      <c r="G1945" s="77"/>
      <c r="H1945" s="77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77" t="s">
        <v>1044</v>
      </c>
      <c r="D1946" s="77"/>
      <c r="E1946" s="77"/>
      <c r="F1946" s="77"/>
      <c r="G1946" s="77"/>
      <c r="H1946" s="77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79" t="s">
        <v>1031</v>
      </c>
      <c r="D1947" s="77"/>
      <c r="E1947" s="77"/>
      <c r="F1947" s="77"/>
      <c r="G1947" s="77"/>
      <c r="H1947" s="77"/>
      <c r="I1947" s="46"/>
      <c r="J1947" s="57"/>
      <c r="K1947" s="43"/>
      <c r="L1947" s="46"/>
    </row>
    <row r="1948" spans="1:12" ht="14.25" hidden="1">
      <c r="A1948" s="57"/>
      <c r="B1948" s="59"/>
      <c r="C1948" s="77" t="s">
        <v>1045</v>
      </c>
      <c r="D1948" s="77"/>
      <c r="E1948" s="77"/>
      <c r="F1948" s="77"/>
      <c r="G1948" s="77"/>
      <c r="H1948" s="77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77" t="s">
        <v>1046</v>
      </c>
      <c r="D1949" s="77"/>
      <c r="E1949" s="77"/>
      <c r="F1949" s="77"/>
      <c r="G1949" s="77"/>
      <c r="H1949" s="77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77" t="s">
        <v>1047</v>
      </c>
      <c r="D1950" s="77"/>
      <c r="E1950" s="77"/>
      <c r="F1950" s="77"/>
      <c r="G1950" s="77"/>
      <c r="H1950" s="77"/>
      <c r="I1950" s="46"/>
      <c r="J1950" s="57"/>
      <c r="K1950" s="43"/>
      <c r="L1950" s="46"/>
    </row>
    <row r="1951" spans="1:12" ht="14.25" hidden="1">
      <c r="A1951" s="57"/>
      <c r="B1951" s="59"/>
      <c r="C1951" s="77" t="s">
        <v>1048</v>
      </c>
      <c r="D1951" s="77"/>
      <c r="E1951" s="77"/>
      <c r="F1951" s="77"/>
      <c r="G1951" s="77"/>
      <c r="H1951" s="77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76" t="s">
        <v>1049</v>
      </c>
      <c r="D1952" s="76"/>
      <c r="E1952" s="76"/>
      <c r="F1952" s="76"/>
      <c r="G1952" s="76"/>
      <c r="H1952" s="76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79" t="s">
        <v>1050</v>
      </c>
      <c r="D1953" s="77"/>
      <c r="E1953" s="77"/>
      <c r="F1953" s="77"/>
      <c r="G1953" s="77"/>
      <c r="H1953" s="77"/>
      <c r="I1953" s="46"/>
      <c r="J1953" s="57"/>
      <c r="K1953" s="43"/>
      <c r="L1953" s="46"/>
    </row>
    <row r="1954" spans="1:12" ht="14.25" hidden="1">
      <c r="A1954" s="57"/>
      <c r="B1954" s="59"/>
      <c r="C1954" s="77" t="s">
        <v>1051</v>
      </c>
      <c r="D1954" s="77"/>
      <c r="E1954" s="77"/>
      <c r="F1954" s="77"/>
      <c r="G1954" s="77"/>
      <c r="H1954" s="77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77" t="s">
        <v>1052</v>
      </c>
      <c r="D1955" s="77"/>
      <c r="E1955" s="77"/>
      <c r="F1955" s="77"/>
      <c r="G1955" s="77"/>
      <c r="H1955" s="77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77" t="s">
        <v>1053</v>
      </c>
      <c r="D1956" s="77"/>
      <c r="E1956" s="77"/>
      <c r="F1956" s="78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77" t="s">
        <v>1054</v>
      </c>
      <c r="D1957" s="77"/>
      <c r="E1957" s="77"/>
      <c r="F1957" s="78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73" t="str">
        <f>Source!H491</f>
        <v>НДС 20%</v>
      </c>
      <c r="D1959" s="73"/>
      <c r="E1959" s="73"/>
      <c r="F1959" s="73"/>
      <c r="G1959" s="73"/>
      <c r="H1959" s="73"/>
      <c r="I1959" s="73"/>
      <c r="J1959" s="73"/>
      <c r="K1959" s="73"/>
      <c r="L1959" s="55">
        <f>IF(Source!Y491=0, "", Source!Y491)</f>
        <v>7045.11</v>
      </c>
    </row>
    <row r="1960" spans="1:12" ht="14.25">
      <c r="C1960" s="73" t="str">
        <f>Source!H492</f>
        <v>ИТОГО с НДС</v>
      </c>
      <c r="D1960" s="73"/>
      <c r="E1960" s="73"/>
      <c r="F1960" s="73"/>
      <c r="G1960" s="73"/>
      <c r="H1960" s="73"/>
      <c r="I1960" s="73"/>
      <c r="J1960" s="73"/>
      <c r="K1960" s="73"/>
      <c r="L1960" s="55">
        <f>IF(Source!Y492=0, "", Source!Y492)</f>
        <v>42270.66</v>
      </c>
    </row>
    <row r="1962" spans="1:12" ht="16.5">
      <c r="A1962" s="81" t="s">
        <v>1198</v>
      </c>
      <c r="B1962" s="81"/>
      <c r="C1962" s="81"/>
      <c r="D1962" s="81"/>
      <c r="E1962" s="81"/>
      <c r="F1962" s="81"/>
      <c r="G1962" s="81"/>
      <c r="H1962" s="81"/>
      <c r="I1962" s="81"/>
      <c r="J1962" s="81"/>
      <c r="K1962" s="81"/>
      <c r="L1962" s="81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21</v>
      </c>
      <c r="F1963" s="40"/>
      <c r="G1963" s="45">
        <f>Source!I498</f>
        <v>21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453.6</v>
      </c>
      <c r="H1964" s="43"/>
      <c r="I1964" s="43"/>
      <c r="J1964" s="43"/>
      <c r="K1964" s="43"/>
      <c r="L1964" s="47">
        <f>SUM(L1965:L1967)-SUMIF(CE1965:CE1967, 1, L1965:L1967)</f>
        <v>174427.35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90.72</v>
      </c>
      <c r="H1965" s="46"/>
      <c r="I1965" s="44"/>
      <c r="J1965" s="46">
        <f>SmtRes!CZ746</f>
        <v>303.11</v>
      </c>
      <c r="K1965" s="41"/>
      <c r="L1965" s="46">
        <f>SmtRes!DI746</f>
        <v>27498.14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90.72</v>
      </c>
      <c r="H1966" s="46"/>
      <c r="I1966" s="44"/>
      <c r="J1966" s="46">
        <f>SmtRes!CZ747</f>
        <v>289.54000000000002</v>
      </c>
      <c r="K1966" s="41"/>
      <c r="L1966" s="46">
        <f>SmtRes!DI747</f>
        <v>26267.07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272.16000000000003</v>
      </c>
      <c r="H1967" s="52"/>
      <c r="I1967" s="53"/>
      <c r="J1967" s="52">
        <f>SmtRes!CZ748</f>
        <v>443.35</v>
      </c>
      <c r="K1967" s="48"/>
      <c r="L1967" s="52">
        <f>SmtRes!DI748</f>
        <v>120662.14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174427.35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174427.35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129076.24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62793.85</v>
      </c>
    </row>
    <row r="1972" spans="1:82" ht="15">
      <c r="C1972" s="82" t="s">
        <v>990</v>
      </c>
      <c r="D1972" s="82"/>
      <c r="E1972" s="82"/>
      <c r="F1972" s="82"/>
      <c r="G1972" s="82"/>
      <c r="H1972" s="82"/>
      <c r="I1972" s="83">
        <f>K1972/E1963</f>
        <v>17442.73523809524</v>
      </c>
      <c r="J1972" s="83"/>
      <c r="K1972" s="83">
        <f>L1964+L1970+L1971</f>
        <v>366297.44</v>
      </c>
      <c r="L1972" s="83"/>
      <c r="AD1972">
        <f>ROUND((Source!AT498/100)*((ROUND(SUMIF(SmtRes!AQ746:'SmtRes'!AQ748,"=1",SmtRes!AD746:'SmtRes'!AD748)*Source!I498, 2)+ROUND(SUMIF(SmtRes!AQ746:'SmtRes'!AQ748,"=1",SmtRes!AC746:'SmtRes'!AC748)*Source!I498, 2))), 2)</f>
        <v>16099.44</v>
      </c>
      <c r="AE1972">
        <f>ROUND((Source!AU498/100)*((ROUND(SUMIF(SmtRes!AQ746:'SmtRes'!AQ748,"=1",SmtRes!AD746:'SmtRes'!AD748)*Source!I498, 2)+ROUND(SUMIF(SmtRes!AQ746:'SmtRes'!AQ748,"=1",SmtRes!AC746:'SmtRes'!AC748)*Source!I498, 2))), 2)</f>
        <v>7832.16</v>
      </c>
      <c r="AN1972" s="54">
        <f>L1964+L1970+L1971</f>
        <v>366297.44</v>
      </c>
      <c r="AO1972">
        <f>0</f>
        <v>0</v>
      </c>
      <c r="AQ1972" t="s">
        <v>991</v>
      </c>
      <c r="AR1972" s="54">
        <f>L1964</f>
        <v>174427.35</v>
      </c>
      <c r="AT1972">
        <f>0</f>
        <v>0</v>
      </c>
      <c r="AV1972" t="s">
        <v>991</v>
      </c>
      <c r="AW1972">
        <f>0</f>
        <v>0</v>
      </c>
      <c r="AZ1972">
        <f>Source!X498</f>
        <v>129076.24</v>
      </c>
      <c r="BA1972">
        <f>Source!Y498</f>
        <v>62793.85</v>
      </c>
      <c r="BR1972" s="54">
        <f>K1972</f>
        <v>366297.44</v>
      </c>
      <c r="BU1972">
        <f>ROUND(K1972*80/100, 2)</f>
        <v>293037.95</v>
      </c>
      <c r="BV1972" s="54">
        <f>K1972-BU1972</f>
        <v>73259.489999999991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21</v>
      </c>
      <c r="F1973" s="40"/>
      <c r="G1973" s="45">
        <f>Source!I499</f>
        <v>21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378</v>
      </c>
      <c r="H1974" s="43"/>
      <c r="I1974" s="43"/>
      <c r="J1974" s="43"/>
      <c r="K1974" s="43"/>
      <c r="L1974" s="47">
        <f>SUM(L1975:L1976)-SUMIF(CE1975:CE1976, 1, L1975:L1976)</f>
        <v>138173.75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113.4</v>
      </c>
      <c r="H1975" s="46"/>
      <c r="I1975" s="44"/>
      <c r="J1975" s="46">
        <f>SmtRes!CZ749</f>
        <v>289.54000000000002</v>
      </c>
      <c r="K1975" s="41"/>
      <c r="L1975" s="46">
        <f>SmtRes!DI749</f>
        <v>32833.839999999997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264.60000000000002</v>
      </c>
      <c r="H1976" s="52"/>
      <c r="I1976" s="53"/>
      <c r="J1976" s="52">
        <f>SmtRes!CZ750</f>
        <v>398.11</v>
      </c>
      <c r="K1976" s="48"/>
      <c r="L1976" s="52">
        <f>SmtRes!DI750</f>
        <v>105339.91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138173.75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138173.75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102248.58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49742.55</v>
      </c>
    </row>
    <row r="1981" spans="1:82" ht="15">
      <c r="C1981" s="82" t="s">
        <v>990</v>
      </c>
      <c r="D1981" s="82"/>
      <c r="E1981" s="82"/>
      <c r="F1981" s="82"/>
      <c r="G1981" s="82"/>
      <c r="H1981" s="82"/>
      <c r="I1981" s="83">
        <f>K1981/E1973</f>
        <v>13817.375238095239</v>
      </c>
      <c r="J1981" s="83"/>
      <c r="K1981" s="83">
        <f>L1974+L1979+L1980</f>
        <v>290164.88</v>
      </c>
      <c r="L1981" s="83"/>
      <c r="AD1981">
        <f>ROUND((Source!AT499/100)*((ROUND(SUMIF(SmtRes!AQ749:'SmtRes'!AQ750,"=1",SmtRes!AD749:'SmtRes'!AD750)*Source!I499, 2)+ROUND(SUMIF(SmtRes!AQ749:'SmtRes'!AQ750,"=1",SmtRes!AC749:'SmtRes'!AC750)*Source!I499, 2))), 2)</f>
        <v>10686.08</v>
      </c>
      <c r="AE1981">
        <f>ROUND((Source!AU499/100)*((ROUND(SUMIF(SmtRes!AQ749:'SmtRes'!AQ750,"=1",SmtRes!AD749:'SmtRes'!AD750)*Source!I499, 2)+ROUND(SUMIF(SmtRes!AQ749:'SmtRes'!AQ750,"=1",SmtRes!AC749:'SmtRes'!AC750)*Source!I499, 2))), 2)</f>
        <v>5198.63</v>
      </c>
      <c r="AN1981" s="54">
        <f>L1974+L1979+L1980</f>
        <v>290164.88</v>
      </c>
      <c r="AO1981">
        <f>0</f>
        <v>0</v>
      </c>
      <c r="AQ1981" t="s">
        <v>991</v>
      </c>
      <c r="AR1981" s="54">
        <f>L1974</f>
        <v>138173.75</v>
      </c>
      <c r="AT1981">
        <f>0</f>
        <v>0</v>
      </c>
      <c r="AV1981" t="s">
        <v>991</v>
      </c>
      <c r="AW1981">
        <f>0</f>
        <v>0</v>
      </c>
      <c r="AZ1981">
        <f>Source!X499</f>
        <v>102248.58</v>
      </c>
      <c r="BA1981">
        <f>Source!Y499</f>
        <v>49742.55</v>
      </c>
      <c r="BR1981" s="54">
        <f>K1981</f>
        <v>290164.88</v>
      </c>
      <c r="BU1981">
        <f>ROUND(K1981*80/100, 2)</f>
        <v>232131.9</v>
      </c>
      <c r="BV1981" s="54">
        <f>K1981-BU1981</f>
        <v>58032.98000000001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21</v>
      </c>
      <c r="F1982" s="40"/>
      <c r="G1982" s="45">
        <f>Source!I500</f>
        <v>21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189</v>
      </c>
      <c r="H1983" s="43"/>
      <c r="I1983" s="43"/>
      <c r="J1983" s="43"/>
      <c r="K1983" s="43"/>
      <c r="L1983" s="47">
        <f>SUM(L1984:L1985)-SUMIF(CE1984:CE1985, 1, L1984:L1985)</f>
        <v>69086.87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56.7</v>
      </c>
      <c r="H1984" s="46"/>
      <c r="I1984" s="44"/>
      <c r="J1984" s="46">
        <f>SmtRes!CZ751</f>
        <v>289.54000000000002</v>
      </c>
      <c r="K1984" s="41"/>
      <c r="L1984" s="46">
        <f>SmtRes!DI751</f>
        <v>16416.919999999998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132.30000000000001</v>
      </c>
      <c r="H1985" s="52"/>
      <c r="I1985" s="53"/>
      <c r="J1985" s="52">
        <f>SmtRes!CZ752</f>
        <v>398.11</v>
      </c>
      <c r="K1985" s="48"/>
      <c r="L1985" s="52">
        <f>SmtRes!DI752</f>
        <v>52669.95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69086.87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69086.87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51124.28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24871.27</v>
      </c>
    </row>
    <row r="1990" spans="1:82" ht="15">
      <c r="C1990" s="82" t="s">
        <v>990</v>
      </c>
      <c r="D1990" s="82"/>
      <c r="E1990" s="82"/>
      <c r="F1990" s="82"/>
      <c r="G1990" s="82"/>
      <c r="H1990" s="82"/>
      <c r="I1990" s="83">
        <f>K1990/E1982</f>
        <v>6908.6866666666656</v>
      </c>
      <c r="J1990" s="83"/>
      <c r="K1990" s="83">
        <f>L1983+L1988+L1989</f>
        <v>145082.41999999998</v>
      </c>
      <c r="L1990" s="83"/>
      <c r="AD1990">
        <f>ROUND((Source!AT500/100)*((ROUND(SUMIF(SmtRes!AQ751:'SmtRes'!AQ752,"=1",SmtRes!AD751:'SmtRes'!AD752)*Source!I500, 2)+ROUND(SUMIF(SmtRes!AQ751:'SmtRes'!AQ752,"=1",SmtRes!AC751:'SmtRes'!AC752)*Source!I500, 2))), 2)</f>
        <v>10686.08</v>
      </c>
      <c r="AE1990">
        <f>ROUND((Source!AU500/100)*((ROUND(SUMIF(SmtRes!AQ751:'SmtRes'!AQ752,"=1",SmtRes!AD751:'SmtRes'!AD752)*Source!I500, 2)+ROUND(SUMIF(SmtRes!AQ751:'SmtRes'!AQ752,"=1",SmtRes!AC751:'SmtRes'!AC752)*Source!I500, 2))), 2)</f>
        <v>5198.63</v>
      </c>
      <c r="AN1990" s="54">
        <f>L1983+L1988+L1989</f>
        <v>145082.41999999998</v>
      </c>
      <c r="AO1990">
        <f>0</f>
        <v>0</v>
      </c>
      <c r="AQ1990" t="s">
        <v>991</v>
      </c>
      <c r="AR1990" s="54">
        <f>L1983</f>
        <v>69086.87</v>
      </c>
      <c r="AT1990">
        <f>0</f>
        <v>0</v>
      </c>
      <c r="AV1990" t="s">
        <v>991</v>
      </c>
      <c r="AW1990">
        <f>0</f>
        <v>0</v>
      </c>
      <c r="AZ1990">
        <f>Source!X500</f>
        <v>51124.28</v>
      </c>
      <c r="BA1990">
        <f>Source!Y500</f>
        <v>24871.27</v>
      </c>
      <c r="BR1990" s="54">
        <f>K1990</f>
        <v>145082.41999999998</v>
      </c>
      <c r="BU1990">
        <f>ROUND(K1990*80/100, 2)</f>
        <v>116065.94</v>
      </c>
      <c r="BV1990" s="54">
        <f>K1990-BU1990</f>
        <v>29016.479999999981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2" t="s">
        <v>990</v>
      </c>
      <c r="D2000" s="82"/>
      <c r="E2000" s="82"/>
      <c r="F2000" s="82"/>
      <c r="G2000" s="82"/>
      <c r="H2000" s="82"/>
      <c r="I2000" s="83">
        <f>K2000/E1991</f>
        <v>6541.0199999999995</v>
      </c>
      <c r="J2000" s="83"/>
      <c r="K2000" s="83">
        <f>L1992+L1998+L1999</f>
        <v>6541.0199999999995</v>
      </c>
      <c r="L2000" s="83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21</v>
      </c>
      <c r="F2001" s="40"/>
      <c r="G2001" s="45">
        <f>Source!I502</f>
        <v>21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56.7</v>
      </c>
      <c r="H2002" s="43"/>
      <c r="I2002" s="43"/>
      <c r="J2002" s="43"/>
      <c r="K2002" s="43"/>
      <c r="L2002" s="47">
        <f>SUM(L2003:L2004)-SUMIF(CE2003:CE2004, 1, L2003:L2004)</f>
        <v>21649.54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22.68</v>
      </c>
      <c r="H2003" s="46"/>
      <c r="I2003" s="44"/>
      <c r="J2003" s="46">
        <f>SmtRes!CZ756</f>
        <v>289.54000000000002</v>
      </c>
      <c r="K2003" s="41"/>
      <c r="L2003" s="46">
        <f>SmtRes!DI756</f>
        <v>6566.77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34.020000000000003</v>
      </c>
      <c r="H2004" s="52"/>
      <c r="I2004" s="53"/>
      <c r="J2004" s="52">
        <f>SmtRes!CZ757</f>
        <v>443.35</v>
      </c>
      <c r="K2004" s="48"/>
      <c r="L2004" s="52">
        <f>SmtRes!DI757</f>
        <v>15082.77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21649.54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21649.54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16020.66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7793.83</v>
      </c>
    </row>
    <row r="2009" spans="1:82" ht="15">
      <c r="C2009" s="82" t="s">
        <v>990</v>
      </c>
      <c r="D2009" s="82"/>
      <c r="E2009" s="82"/>
      <c r="F2009" s="82"/>
      <c r="G2009" s="82"/>
      <c r="H2009" s="82"/>
      <c r="I2009" s="83">
        <f>K2009/E2001</f>
        <v>2164.9538095238095</v>
      </c>
      <c r="J2009" s="83"/>
      <c r="K2009" s="83">
        <f>L2002+L2007+L2008</f>
        <v>45464.03</v>
      </c>
      <c r="L2009" s="83"/>
      <c r="AD2009">
        <f>ROUND((Source!AT502/100)*((ROUND(SUMIF(SmtRes!AQ756:'SmtRes'!AQ757,"=1",SmtRes!AD756:'SmtRes'!AD757)*Source!I502, 2)+ROUND(SUMIF(SmtRes!AQ756:'SmtRes'!AQ757,"=1",SmtRes!AC756:'SmtRes'!AC757)*Source!I502, 2))), 2)</f>
        <v>11389.11</v>
      </c>
      <c r="AE2009">
        <f>ROUND((Source!AU502/100)*((ROUND(SUMIF(SmtRes!AQ756:'SmtRes'!AQ757,"=1",SmtRes!AD756:'SmtRes'!AD757)*Source!I502, 2)+ROUND(SUMIF(SmtRes!AQ756:'SmtRes'!AQ757,"=1",SmtRes!AC756:'SmtRes'!AC757)*Source!I502, 2))), 2)</f>
        <v>5540.65</v>
      </c>
      <c r="AN2009" s="54">
        <f>L2002+L2007+L2008</f>
        <v>45464.03</v>
      </c>
      <c r="AO2009">
        <f>0</f>
        <v>0</v>
      </c>
      <c r="AQ2009" t="s">
        <v>991</v>
      </c>
      <c r="AR2009" s="54">
        <f>L2002</f>
        <v>21649.54</v>
      </c>
      <c r="AT2009">
        <f>0</f>
        <v>0</v>
      </c>
      <c r="AV2009" t="s">
        <v>991</v>
      </c>
      <c r="AW2009">
        <f>0</f>
        <v>0</v>
      </c>
      <c r="AZ2009">
        <f>Source!X502</f>
        <v>16020.66</v>
      </c>
      <c r="BA2009">
        <f>Source!Y502</f>
        <v>7793.83</v>
      </c>
      <c r="BR2009" s="54">
        <f>K2009</f>
        <v>45464.03</v>
      </c>
      <c r="BU2009">
        <f>ROUND(K2009*80/100, 2)</f>
        <v>36371.22</v>
      </c>
      <c r="BV2009" s="54">
        <f>K2009-BU2009</f>
        <v>9092.8099999999977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36</v>
      </c>
      <c r="F2010" s="40"/>
      <c r="G2010" s="45">
        <f>Source!I503</f>
        <v>36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194.4</v>
      </c>
      <c r="H2011" s="43"/>
      <c r="I2011" s="43"/>
      <c r="J2011" s="43"/>
      <c r="K2011" s="43"/>
      <c r="L2011" s="47">
        <f>SUM(L2012:L2014)-SUMIF(CE2012:CE2014, 1, L2012:L2014)</f>
        <v>74754.579999999987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38.880000000000003</v>
      </c>
      <c r="H2012" s="46"/>
      <c r="I2012" s="44"/>
      <c r="J2012" s="46">
        <f>SmtRes!CZ758</f>
        <v>303.11</v>
      </c>
      <c r="K2012" s="41"/>
      <c r="L2012" s="46">
        <f>SmtRes!DI758</f>
        <v>11784.92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38.880000000000003</v>
      </c>
      <c r="H2013" s="46"/>
      <c r="I2013" s="44"/>
      <c r="J2013" s="46">
        <f>SmtRes!CZ759</f>
        <v>289.54000000000002</v>
      </c>
      <c r="K2013" s="41"/>
      <c r="L2013" s="46">
        <f>SmtRes!DI759</f>
        <v>11257.32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116.64</v>
      </c>
      <c r="H2014" s="52"/>
      <c r="I2014" s="53"/>
      <c r="J2014" s="52">
        <f>SmtRes!CZ760</f>
        <v>443.35</v>
      </c>
      <c r="K2014" s="48"/>
      <c r="L2014" s="52">
        <f>SmtRes!DI760</f>
        <v>51712.34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74754.579999999987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74754.579999999987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55318.39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26911.65</v>
      </c>
    </row>
    <row r="2019" spans="1:82" ht="15">
      <c r="C2019" s="82" t="s">
        <v>990</v>
      </c>
      <c r="D2019" s="82"/>
      <c r="E2019" s="82"/>
      <c r="F2019" s="82"/>
      <c r="G2019" s="82"/>
      <c r="H2019" s="82"/>
      <c r="I2019" s="83">
        <f>K2019/E2010</f>
        <v>4360.6838888888888</v>
      </c>
      <c r="J2019" s="83"/>
      <c r="K2019" s="83">
        <f>L2011+L2017+L2018</f>
        <v>156984.62</v>
      </c>
      <c r="L2019" s="83"/>
      <c r="AD2019">
        <f>ROUND((Source!AT503/100)*((ROUND(SUMIF(SmtRes!AQ758:'SmtRes'!AQ760,"=1",SmtRes!AD758:'SmtRes'!AD760)*Source!I503, 2)+ROUND(SUMIF(SmtRes!AQ758:'SmtRes'!AQ760,"=1",SmtRes!AC758:'SmtRes'!AC760)*Source!I503, 2))), 2)</f>
        <v>27599.040000000001</v>
      </c>
      <c r="AE2019">
        <f>ROUND((Source!AU503/100)*((ROUND(SUMIF(SmtRes!AQ758:'SmtRes'!AQ760,"=1",SmtRes!AD758:'SmtRes'!AD760)*Source!I503, 2)+ROUND(SUMIF(SmtRes!AQ758:'SmtRes'!AQ760,"=1",SmtRes!AC758:'SmtRes'!AC760)*Source!I503, 2))), 2)</f>
        <v>13426.56</v>
      </c>
      <c r="AN2019" s="54">
        <f>L2011+L2017+L2018</f>
        <v>156984.62</v>
      </c>
      <c r="AO2019">
        <f>0</f>
        <v>0</v>
      </c>
      <c r="AQ2019" t="s">
        <v>991</v>
      </c>
      <c r="AR2019" s="54">
        <f>L2011</f>
        <v>74754.579999999987</v>
      </c>
      <c r="AT2019">
        <f>0</f>
        <v>0</v>
      </c>
      <c r="AV2019" t="s">
        <v>991</v>
      </c>
      <c r="AW2019">
        <f>0</f>
        <v>0</v>
      </c>
      <c r="AZ2019">
        <f>Source!X503</f>
        <v>55318.39</v>
      </c>
      <c r="BA2019">
        <f>Source!Y503</f>
        <v>26911.65</v>
      </c>
      <c r="BR2019" s="54">
        <f>K2019</f>
        <v>156984.62</v>
      </c>
      <c r="BU2019">
        <f>ROUND(K2019*80/100, 2)</f>
        <v>125587.7</v>
      </c>
      <c r="BV2019" s="54">
        <f>K2019-BU2019</f>
        <v>31396.92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36</v>
      </c>
      <c r="F2020" s="40"/>
      <c r="G2020" s="45">
        <f>Source!I504</f>
        <v>36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97.2</v>
      </c>
      <c r="H2021" s="43"/>
      <c r="I2021" s="43"/>
      <c r="J2021" s="43"/>
      <c r="K2021" s="43"/>
      <c r="L2021" s="47">
        <f>SUM(L2022:L2023)-SUMIF(CE2022:CE2023, 1, L2022:L2023)</f>
        <v>37113.49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38.880000000000003</v>
      </c>
      <c r="H2022" s="46"/>
      <c r="I2022" s="44"/>
      <c r="J2022" s="46">
        <f>SmtRes!CZ761</f>
        <v>289.54000000000002</v>
      </c>
      <c r="K2022" s="41"/>
      <c r="L2022" s="46">
        <f>SmtRes!DI761</f>
        <v>11257.32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58.32</v>
      </c>
      <c r="H2023" s="52"/>
      <c r="I2023" s="53"/>
      <c r="J2023" s="52">
        <f>SmtRes!CZ762</f>
        <v>443.35</v>
      </c>
      <c r="K2023" s="48"/>
      <c r="L2023" s="52">
        <f>SmtRes!DI762</f>
        <v>25856.17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37113.49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37113.49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27463.98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13360.86</v>
      </c>
    </row>
    <row r="2028" spans="1:82" ht="15">
      <c r="C2028" s="82" t="s">
        <v>990</v>
      </c>
      <c r="D2028" s="82"/>
      <c r="E2028" s="82"/>
      <c r="F2028" s="82"/>
      <c r="G2028" s="82"/>
      <c r="H2028" s="82"/>
      <c r="I2028" s="83">
        <f>K2028/E2020</f>
        <v>2164.9536111111111</v>
      </c>
      <c r="J2028" s="83"/>
      <c r="K2028" s="83">
        <f>L2021+L2026+L2027</f>
        <v>77938.33</v>
      </c>
      <c r="L2028" s="83"/>
      <c r="AD2028">
        <f>ROUND((Source!AT504/100)*((ROUND(SUMIF(SmtRes!AQ761:'SmtRes'!AQ762,"=1",SmtRes!AD761:'SmtRes'!AD762)*Source!I504, 2)+ROUND(SUMIF(SmtRes!AQ761:'SmtRes'!AQ762,"=1",SmtRes!AC761:'SmtRes'!AC762)*Source!I504, 2))), 2)</f>
        <v>19524.189999999999</v>
      </c>
      <c r="AE2028">
        <f>ROUND((Source!AU504/100)*((ROUND(SUMIF(SmtRes!AQ761:'SmtRes'!AQ762,"=1",SmtRes!AD761:'SmtRes'!AD762)*Source!I504, 2)+ROUND(SUMIF(SmtRes!AQ761:'SmtRes'!AQ762,"=1",SmtRes!AC761:'SmtRes'!AC762)*Source!I504, 2))), 2)</f>
        <v>9498.25</v>
      </c>
      <c r="AN2028" s="54">
        <f>L2021+L2026+L2027</f>
        <v>77938.33</v>
      </c>
      <c r="AO2028">
        <f>0</f>
        <v>0</v>
      </c>
      <c r="AQ2028" t="s">
        <v>991</v>
      </c>
      <c r="AR2028" s="54">
        <f>L2021</f>
        <v>37113.49</v>
      </c>
      <c r="AT2028">
        <f>0</f>
        <v>0</v>
      </c>
      <c r="AV2028" t="s">
        <v>991</v>
      </c>
      <c r="AW2028">
        <f>0</f>
        <v>0</v>
      </c>
      <c r="AZ2028">
        <f>Source!X504</f>
        <v>27463.98</v>
      </c>
      <c r="BA2028">
        <f>Source!Y504</f>
        <v>13360.86</v>
      </c>
      <c r="BR2028" s="54">
        <f>K2028</f>
        <v>77938.33</v>
      </c>
      <c r="BU2028">
        <f>ROUND(K2028*80/100, 2)</f>
        <v>62350.66</v>
      </c>
      <c r="BV2028" s="54">
        <f>K2028-BU2028</f>
        <v>15587.669999999998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2" t="s">
        <v>990</v>
      </c>
      <c r="D2037" s="82"/>
      <c r="E2037" s="82"/>
      <c r="F2037" s="82"/>
      <c r="G2037" s="82"/>
      <c r="H2037" s="82"/>
      <c r="I2037" s="83">
        <f>K2037/E2029</f>
        <v>1521.9608333333333</v>
      </c>
      <c r="J2037" s="83"/>
      <c r="K2037" s="83">
        <f>L2030+L2035+L2036</f>
        <v>18263.53</v>
      </c>
      <c r="L2037" s="83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63</v>
      </c>
      <c r="F2038" s="40"/>
      <c r="G2038" s="45">
        <f>Source!I506</f>
        <v>63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283.5</v>
      </c>
      <c r="H2039" s="43"/>
      <c r="I2039" s="43"/>
      <c r="J2039" s="43"/>
      <c r="K2039" s="43"/>
      <c r="L2039" s="47">
        <f>SUM(L2040:L2041)-SUMIF(CE2040:CE2041, 1, L2040:L2041)</f>
        <v>108247.67999999999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113.4</v>
      </c>
      <c r="H2040" s="46"/>
      <c r="I2040" s="44"/>
      <c r="J2040" s="46">
        <f>SmtRes!CZ765</f>
        <v>289.54000000000002</v>
      </c>
      <c r="K2040" s="41"/>
      <c r="L2040" s="46">
        <f>SmtRes!DI765</f>
        <v>32833.839999999997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170.1</v>
      </c>
      <c r="H2041" s="52"/>
      <c r="I2041" s="53"/>
      <c r="J2041" s="52">
        <f>SmtRes!CZ766</f>
        <v>443.35</v>
      </c>
      <c r="K2041" s="48"/>
      <c r="L2041" s="52">
        <f>SmtRes!DI766</f>
        <v>75413.84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108247.67999999999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108247.67999999999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80103.28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38969.160000000003</v>
      </c>
    </row>
    <row r="2046" spans="1:82" ht="15">
      <c r="C2046" s="82" t="s">
        <v>990</v>
      </c>
      <c r="D2046" s="82"/>
      <c r="E2046" s="82"/>
      <c r="F2046" s="82"/>
      <c r="G2046" s="82"/>
      <c r="H2046" s="82"/>
      <c r="I2046" s="83">
        <f>K2046/E2038</f>
        <v>3608.255873015873</v>
      </c>
      <c r="J2046" s="83"/>
      <c r="K2046" s="83">
        <f>L2039+L2044+L2045</f>
        <v>227320.12</v>
      </c>
      <c r="L2046" s="83"/>
      <c r="AD2046">
        <f>ROUND((Source!AT506/100)*((ROUND(SUMIF(SmtRes!AQ765:'SmtRes'!AQ766,"=1",SmtRes!AD765:'SmtRes'!AD766)*Source!I506, 2)+ROUND(SUMIF(SmtRes!AQ765:'SmtRes'!AQ766,"=1",SmtRes!AC765:'SmtRes'!AC766)*Source!I506, 2))), 2)</f>
        <v>34167.33</v>
      </c>
      <c r="AE2046">
        <f>ROUND((Source!AU506/100)*((ROUND(SUMIF(SmtRes!AQ765:'SmtRes'!AQ766,"=1",SmtRes!AD765:'SmtRes'!AD766)*Source!I506, 2)+ROUND(SUMIF(SmtRes!AQ765:'SmtRes'!AQ766,"=1",SmtRes!AC765:'SmtRes'!AC766)*Source!I506, 2))), 2)</f>
        <v>16621.95</v>
      </c>
      <c r="AN2046" s="54">
        <f>L2039+L2044+L2045</f>
        <v>227320.12</v>
      </c>
      <c r="AO2046">
        <f>0</f>
        <v>0</v>
      </c>
      <c r="AQ2046" t="s">
        <v>991</v>
      </c>
      <c r="AR2046" s="54">
        <f>L2039</f>
        <v>108247.67999999999</v>
      </c>
      <c r="AT2046">
        <f>0</f>
        <v>0</v>
      </c>
      <c r="AV2046" t="s">
        <v>991</v>
      </c>
      <c r="AW2046">
        <f>0</f>
        <v>0</v>
      </c>
      <c r="AZ2046">
        <f>Source!X506</f>
        <v>80103.28</v>
      </c>
      <c r="BA2046">
        <f>Source!Y506</f>
        <v>38969.160000000003</v>
      </c>
      <c r="BR2046" s="54">
        <f>K2046</f>
        <v>227320.12</v>
      </c>
      <c r="BU2046">
        <f>ROUND(K2046*80/100, 2)</f>
        <v>181856.1</v>
      </c>
      <c r="BV2046" s="54">
        <f>K2046-BU2046</f>
        <v>45464.01999999999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63</v>
      </c>
      <c r="F2047" s="40"/>
      <c r="G2047" s="45">
        <f>Source!I507</f>
        <v>63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153.09</v>
      </c>
      <c r="H2048" s="43"/>
      <c r="I2048" s="43"/>
      <c r="J2048" s="43"/>
      <c r="K2048" s="43"/>
      <c r="L2048" s="47">
        <f>SUM(L2049:L2050)-SUMIF(CE2049:CE2050, 1, L2049:L2050)</f>
        <v>62067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61.11</v>
      </c>
      <c r="H2049" s="46"/>
      <c r="I2049" s="44"/>
      <c r="J2049" s="46">
        <f>SmtRes!CZ767</f>
        <v>348.35</v>
      </c>
      <c r="K2049" s="41"/>
      <c r="L2049" s="46">
        <f>SmtRes!DI767</f>
        <v>21287.67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91.98</v>
      </c>
      <c r="H2050" s="52"/>
      <c r="I2050" s="53"/>
      <c r="J2050" s="52">
        <f>SmtRes!CZ768</f>
        <v>443.35</v>
      </c>
      <c r="K2050" s="48"/>
      <c r="L2050" s="52">
        <f>SmtRes!DI768</f>
        <v>40779.33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62067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62067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45929.58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22344.12</v>
      </c>
    </row>
    <row r="2055" spans="1:82" ht="15">
      <c r="C2055" s="82" t="s">
        <v>990</v>
      </c>
      <c r="D2055" s="82"/>
      <c r="E2055" s="82"/>
      <c r="F2055" s="82"/>
      <c r="G2055" s="82"/>
      <c r="H2055" s="82"/>
      <c r="I2055" s="83">
        <f>K2055/E2047</f>
        <v>2068.9</v>
      </c>
      <c r="J2055" s="83"/>
      <c r="K2055" s="83">
        <f>L2048+L2053+L2054</f>
        <v>130340.7</v>
      </c>
      <c r="L2055" s="83"/>
      <c r="AD2055">
        <f>ROUND((Source!AT507/100)*((ROUND(SUMIF(SmtRes!AQ767:'SmtRes'!AQ768,"=1",SmtRes!AD767:'SmtRes'!AD768)*Source!I507, 2)+ROUND(SUMIF(SmtRes!AQ767:'SmtRes'!AQ768,"=1",SmtRes!AC767:'SmtRes'!AC768)*Source!I507, 2))), 2)</f>
        <v>36909.050000000003</v>
      </c>
      <c r="AE2055">
        <f>ROUND((Source!AU507/100)*((ROUND(SUMIF(SmtRes!AQ767:'SmtRes'!AQ768,"=1",SmtRes!AD767:'SmtRes'!AD768)*Source!I507, 2)+ROUND(SUMIF(SmtRes!AQ767:'SmtRes'!AQ768,"=1",SmtRes!AC767:'SmtRes'!AC768)*Source!I507, 2))), 2)</f>
        <v>17955.759999999998</v>
      </c>
      <c r="AN2055" s="54">
        <f>L2048+L2053+L2054</f>
        <v>130340.7</v>
      </c>
      <c r="AO2055">
        <f>0</f>
        <v>0</v>
      </c>
      <c r="AQ2055" t="s">
        <v>991</v>
      </c>
      <c r="AR2055" s="54">
        <f>L2048</f>
        <v>62067</v>
      </c>
      <c r="AT2055">
        <f>0</f>
        <v>0</v>
      </c>
      <c r="AV2055" t="s">
        <v>991</v>
      </c>
      <c r="AW2055">
        <f>0</f>
        <v>0</v>
      </c>
      <c r="AZ2055">
        <f>Source!X507</f>
        <v>45929.58</v>
      </c>
      <c r="BA2055">
        <f>Source!Y507</f>
        <v>22344.12</v>
      </c>
      <c r="BR2055" s="54">
        <f>K2055</f>
        <v>130340.7</v>
      </c>
      <c r="BU2055">
        <f>ROUND(K2055*80/100, 2)</f>
        <v>104272.56</v>
      </c>
      <c r="BV2055" s="54">
        <f>K2055-BU2055</f>
        <v>26068.14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65</v>
      </c>
      <c r="F2056" s="40"/>
      <c r="G2056" s="45">
        <f>Source!I508</f>
        <v>65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105.3</v>
      </c>
      <c r="H2057" s="43"/>
      <c r="I2057" s="43"/>
      <c r="J2057" s="43"/>
      <c r="K2057" s="43"/>
      <c r="L2057" s="47">
        <f>SUM(L2058:L2059)-SUMIF(CE2058:CE2059, 1, L2058:L2059)</f>
        <v>42671.01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42.25</v>
      </c>
      <c r="H2058" s="46"/>
      <c r="I2058" s="44"/>
      <c r="J2058" s="46">
        <f>SmtRes!CZ769</f>
        <v>348.35</v>
      </c>
      <c r="K2058" s="41"/>
      <c r="L2058" s="46">
        <f>SmtRes!DI769</f>
        <v>14717.79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63.05</v>
      </c>
      <c r="H2059" s="52"/>
      <c r="I2059" s="53"/>
      <c r="J2059" s="52">
        <f>SmtRes!CZ770</f>
        <v>443.35</v>
      </c>
      <c r="K2059" s="48"/>
      <c r="L2059" s="52">
        <f>SmtRes!DI770</f>
        <v>27953.22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42671.01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42671.01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31576.55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15361.56</v>
      </c>
    </row>
    <row r="2064" spans="1:82" ht="15">
      <c r="C2064" s="82" t="s">
        <v>990</v>
      </c>
      <c r="D2064" s="82"/>
      <c r="E2064" s="82"/>
      <c r="F2064" s="82"/>
      <c r="G2064" s="82"/>
      <c r="H2064" s="82"/>
      <c r="I2064" s="83">
        <f>K2064/E2056</f>
        <v>1378.6018461538461</v>
      </c>
      <c r="J2064" s="83"/>
      <c r="K2064" s="83">
        <f>L2057+L2062+L2063</f>
        <v>89609.12</v>
      </c>
      <c r="L2064" s="83"/>
      <c r="AD2064">
        <f>ROUND((Source!AT508/100)*((ROUND(SUMIF(SmtRes!AQ769:'SmtRes'!AQ770,"=1",SmtRes!AD769:'SmtRes'!AD770)*Source!I508, 2)+ROUND(SUMIF(SmtRes!AQ769:'SmtRes'!AQ770,"=1",SmtRes!AC769:'SmtRes'!AC770)*Source!I508, 2))), 2)</f>
        <v>38080.769999999997</v>
      </c>
      <c r="AE2064">
        <f>ROUND((Source!AU508/100)*((ROUND(SUMIF(SmtRes!AQ769:'SmtRes'!AQ770,"=1",SmtRes!AD769:'SmtRes'!AD770)*Source!I508, 2)+ROUND(SUMIF(SmtRes!AQ769:'SmtRes'!AQ770,"=1",SmtRes!AC769:'SmtRes'!AC770)*Source!I508, 2))), 2)</f>
        <v>18525.78</v>
      </c>
      <c r="AN2064" s="54">
        <f>L2057+L2062+L2063</f>
        <v>89609.12</v>
      </c>
      <c r="AO2064">
        <f>0</f>
        <v>0</v>
      </c>
      <c r="AQ2064" t="s">
        <v>991</v>
      </c>
      <c r="AR2064" s="54">
        <f>L2057</f>
        <v>42671.01</v>
      </c>
      <c r="AT2064">
        <f>0</f>
        <v>0</v>
      </c>
      <c r="AV2064" t="s">
        <v>991</v>
      </c>
      <c r="AW2064">
        <f>0</f>
        <v>0</v>
      </c>
      <c r="AZ2064">
        <f>Source!X508</f>
        <v>31576.55</v>
      </c>
      <c r="BA2064">
        <f>Source!Y508</f>
        <v>15361.56</v>
      </c>
      <c r="BR2064" s="54">
        <f>K2064</f>
        <v>89609.12</v>
      </c>
      <c r="BU2064">
        <f>ROUND(K2064*80/100, 2)</f>
        <v>71687.3</v>
      </c>
      <c r="BV2064" s="54">
        <f>K2064-BU2064</f>
        <v>17921.819999999992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6</v>
      </c>
      <c r="F2065" s="40"/>
      <c r="G2065" s="45">
        <f>Source!I509</f>
        <v>6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84</v>
      </c>
      <c r="H2066" s="43"/>
      <c r="I2066" s="43"/>
      <c r="J2066" s="43"/>
      <c r="K2066" s="43"/>
      <c r="L2066" s="47">
        <f>SUM(L2067:L2068)-SUMIF(CE2067:CE2068, 1, L2067:L2068)</f>
        <v>32073.38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33.6</v>
      </c>
      <c r="H2067" s="46"/>
      <c r="I2067" s="44"/>
      <c r="J2067" s="46">
        <f>SmtRes!CZ771</f>
        <v>289.54000000000002</v>
      </c>
      <c r="K2067" s="41"/>
      <c r="L2067" s="46">
        <f>SmtRes!DI771</f>
        <v>9728.5400000000009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50.4</v>
      </c>
      <c r="H2068" s="52"/>
      <c r="I2068" s="53"/>
      <c r="J2068" s="52">
        <f>SmtRes!CZ772</f>
        <v>443.35</v>
      </c>
      <c r="K2068" s="48"/>
      <c r="L2068" s="52">
        <f>SmtRes!DI772</f>
        <v>22344.84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32073.38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32073.38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23734.3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11546.42</v>
      </c>
    </row>
    <row r="2073" spans="1:82" ht="15">
      <c r="C2073" s="82" t="s">
        <v>990</v>
      </c>
      <c r="D2073" s="82"/>
      <c r="E2073" s="82"/>
      <c r="F2073" s="82"/>
      <c r="G2073" s="82"/>
      <c r="H2073" s="82"/>
      <c r="I2073" s="83">
        <f>K2073/E2065</f>
        <v>11225.683333333334</v>
      </c>
      <c r="J2073" s="83"/>
      <c r="K2073" s="83">
        <f>L2066+L2071+L2072</f>
        <v>67354.100000000006</v>
      </c>
      <c r="L2073" s="83"/>
      <c r="AD2073">
        <f>ROUND((Source!AT509/100)*((ROUND(SUMIF(SmtRes!AQ771:'SmtRes'!AQ772,"=1",SmtRes!AD771:'SmtRes'!AD772)*Source!I509, 2)+ROUND(SUMIF(SmtRes!AQ771:'SmtRes'!AQ772,"=1",SmtRes!AC771:'SmtRes'!AC772)*Source!I509, 2))), 2)</f>
        <v>3254.03</v>
      </c>
      <c r="AE2073">
        <f>ROUND((Source!AU509/100)*((ROUND(SUMIF(SmtRes!AQ771:'SmtRes'!AQ772,"=1",SmtRes!AD771:'SmtRes'!AD772)*Source!I509, 2)+ROUND(SUMIF(SmtRes!AQ771:'SmtRes'!AQ772,"=1",SmtRes!AC771:'SmtRes'!AC772)*Source!I509, 2))), 2)</f>
        <v>1583.04</v>
      </c>
      <c r="AN2073" s="54">
        <f>L2066+L2071+L2072</f>
        <v>67354.100000000006</v>
      </c>
      <c r="AO2073">
        <f>0</f>
        <v>0</v>
      </c>
      <c r="AQ2073" t="s">
        <v>991</v>
      </c>
      <c r="AR2073" s="54">
        <f>L2066</f>
        <v>32073.38</v>
      </c>
      <c r="AT2073">
        <f>0</f>
        <v>0</v>
      </c>
      <c r="AV2073" t="s">
        <v>991</v>
      </c>
      <c r="AW2073">
        <f>0</f>
        <v>0</v>
      </c>
      <c r="AZ2073">
        <f>Source!X509</f>
        <v>23734.3</v>
      </c>
      <c r="BA2073">
        <f>Source!Y509</f>
        <v>11546.42</v>
      </c>
      <c r="BR2073" s="54">
        <f>K2073</f>
        <v>67354.100000000006</v>
      </c>
      <c r="BU2073">
        <f>ROUND(K2073*80/100, 2)</f>
        <v>53883.28</v>
      </c>
      <c r="BV2073" s="54">
        <f>K2073-BU2073</f>
        <v>13470.820000000007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2" t="s">
        <v>990</v>
      </c>
      <c r="D2082" s="82"/>
      <c r="E2082" s="82"/>
      <c r="F2082" s="82"/>
      <c r="G2082" s="82"/>
      <c r="H2082" s="82"/>
      <c r="I2082" s="83">
        <f>K2082/E2074</f>
        <v>2068.9016666666666</v>
      </c>
      <c r="J2082" s="83"/>
      <c r="K2082" s="83">
        <f>L2075+L2080+L2081</f>
        <v>12413.41</v>
      </c>
      <c r="L2082" s="83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2" t="s">
        <v>990</v>
      </c>
      <c r="D2091" s="82"/>
      <c r="E2091" s="82"/>
      <c r="F2091" s="82"/>
      <c r="G2091" s="82"/>
      <c r="H2091" s="82"/>
      <c r="I2091" s="83">
        <f>K2091/E2083</f>
        <v>1378.6033333333335</v>
      </c>
      <c r="J2091" s="83"/>
      <c r="K2091" s="83">
        <f>L2084+L2089+L2090</f>
        <v>8271.6200000000008</v>
      </c>
      <c r="L2091" s="83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2" t="s">
        <v>990</v>
      </c>
      <c r="D2100" s="82"/>
      <c r="E2100" s="82"/>
      <c r="F2100" s="82"/>
      <c r="G2100" s="82"/>
      <c r="H2100" s="82"/>
      <c r="I2100" s="83">
        <f>K2100/E2092</f>
        <v>1443.3000000000002</v>
      </c>
      <c r="J2100" s="83"/>
      <c r="K2100" s="83">
        <f>L2093+L2098+L2099</f>
        <v>11546.400000000001</v>
      </c>
      <c r="L2100" s="83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2" t="s">
        <v>990</v>
      </c>
      <c r="D2109" s="82"/>
      <c r="E2109" s="82"/>
      <c r="F2109" s="82"/>
      <c r="G2109" s="82"/>
      <c r="H2109" s="82"/>
      <c r="I2109" s="83">
        <f>K2109/E2101</f>
        <v>18041.29</v>
      </c>
      <c r="J2109" s="83"/>
      <c r="K2109" s="83">
        <f>L2102+L2107+L2108</f>
        <v>18041.29</v>
      </c>
      <c r="L2109" s="83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2" t="s">
        <v>990</v>
      </c>
      <c r="D2118" s="82"/>
      <c r="E2118" s="82"/>
      <c r="F2118" s="82"/>
      <c r="G2118" s="82"/>
      <c r="H2118" s="82"/>
      <c r="I2118" s="83">
        <f>K2118/E2110</f>
        <v>5512.1200000000008</v>
      </c>
      <c r="J2118" s="83"/>
      <c r="K2118" s="83">
        <f>L2111+L2116+L2117</f>
        <v>11024.240000000002</v>
      </c>
      <c r="L2118" s="83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2" t="s">
        <v>990</v>
      </c>
      <c r="D2127" s="82"/>
      <c r="E2127" s="82"/>
      <c r="F2127" s="82"/>
      <c r="G2127" s="82"/>
      <c r="H2127" s="82"/>
      <c r="I2127" s="83">
        <f>K2127/E2119</f>
        <v>5392.74</v>
      </c>
      <c r="J2127" s="83"/>
      <c r="K2127" s="83">
        <f>L2120+L2125+L2126</f>
        <v>5392.74</v>
      </c>
      <c r="L2127" s="83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2" t="s">
        <v>990</v>
      </c>
      <c r="D2136" s="82"/>
      <c r="E2136" s="82"/>
      <c r="F2136" s="82"/>
      <c r="G2136" s="82"/>
      <c r="H2136" s="82"/>
      <c r="I2136" s="83">
        <f>K2136/E2128</f>
        <v>2068.9</v>
      </c>
      <c r="J2136" s="83"/>
      <c r="K2136" s="83">
        <f>L2129+L2134+L2135</f>
        <v>4137.8</v>
      </c>
      <c r="L2136" s="83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2" t="s">
        <v>990</v>
      </c>
      <c r="D2145" s="82"/>
      <c r="E2145" s="82"/>
      <c r="F2145" s="82"/>
      <c r="G2145" s="82"/>
      <c r="H2145" s="82"/>
      <c r="I2145" s="83">
        <f>K2145/E2137</f>
        <v>3676.0816666666669</v>
      </c>
      <c r="J2145" s="83"/>
      <c r="K2145" s="83">
        <f>L2138+L2143+L2144</f>
        <v>22056.49</v>
      </c>
      <c r="L2145" s="83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2" t="s">
        <v>990</v>
      </c>
      <c r="D2154" s="82"/>
      <c r="E2154" s="82"/>
      <c r="F2154" s="82"/>
      <c r="G2154" s="82"/>
      <c r="H2154" s="82"/>
      <c r="I2154" s="83">
        <f>K2154/E2146</f>
        <v>1838.0419999999999</v>
      </c>
      <c r="J2154" s="83"/>
      <c r="K2154" s="83">
        <f>L2147+L2152+L2153</f>
        <v>18380.419999999998</v>
      </c>
      <c r="L2154" s="83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2" t="s">
        <v>990</v>
      </c>
      <c r="D2163" s="82"/>
      <c r="E2163" s="82"/>
      <c r="F2163" s="82"/>
      <c r="G2163" s="82"/>
      <c r="H2163" s="82"/>
      <c r="I2163" s="83">
        <f>K2163/E2155</f>
        <v>270.57073170731707</v>
      </c>
      <c r="J2163" s="83"/>
      <c r="K2163" s="83">
        <f>L2156+L2161+L2162</f>
        <v>11093.4</v>
      </c>
      <c r="L2163" s="83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2" t="s">
        <v>990</v>
      </c>
      <c r="D2172" s="82"/>
      <c r="E2172" s="82"/>
      <c r="F2172" s="82"/>
      <c r="G2172" s="82"/>
      <c r="H2172" s="82"/>
      <c r="I2172" s="83">
        <f>K2172/E2164</f>
        <v>1976.7449999999999</v>
      </c>
      <c r="J2172" s="83"/>
      <c r="K2172" s="83">
        <f>L2165+L2170+L2171</f>
        <v>7906.98</v>
      </c>
      <c r="L2172" s="83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2" t="s">
        <v>990</v>
      </c>
      <c r="D2181" s="82"/>
      <c r="E2181" s="82"/>
      <c r="F2181" s="82"/>
      <c r="G2181" s="82"/>
      <c r="H2181" s="82"/>
      <c r="I2181" s="83">
        <f>K2181/E2173</f>
        <v>4356.6899999999996</v>
      </c>
      <c r="J2181" s="83"/>
      <c r="K2181" s="83">
        <f>L2174+L2179+L2180</f>
        <v>8713.3799999999992</v>
      </c>
      <c r="L2181" s="83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2" t="s">
        <v>990</v>
      </c>
      <c r="D2190" s="82"/>
      <c r="E2190" s="82"/>
      <c r="F2190" s="82"/>
      <c r="G2190" s="82"/>
      <c r="H2190" s="82"/>
      <c r="I2190" s="83">
        <f>K2190/E2182</f>
        <v>5824.5599999999995</v>
      </c>
      <c r="J2190" s="83"/>
      <c r="K2190" s="83">
        <f>L2183+L2188+L2189</f>
        <v>5824.5599999999995</v>
      </c>
      <c r="L2190" s="83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2" t="s">
        <v>990</v>
      </c>
      <c r="D2199" s="82"/>
      <c r="E2199" s="82"/>
      <c r="F2199" s="82"/>
      <c r="G2199" s="82"/>
      <c r="H2199" s="82"/>
      <c r="I2199" s="83">
        <f>K2199/E2191</f>
        <v>24622.36</v>
      </c>
      <c r="J2199" s="83"/>
      <c r="K2199" s="83">
        <f>L2192+L2197+L2198</f>
        <v>49244.72</v>
      </c>
      <c r="L2199" s="83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2" t="s">
        <v>990</v>
      </c>
      <c r="D2208" s="82"/>
      <c r="E2208" s="82"/>
      <c r="F2208" s="82"/>
      <c r="G2208" s="82"/>
      <c r="H2208" s="82"/>
      <c r="I2208" s="83">
        <f>K2208/E2200</f>
        <v>9008.6563636363644</v>
      </c>
      <c r="J2208" s="83"/>
      <c r="K2208" s="83">
        <f>L2201+L2206+L2207</f>
        <v>99095.22</v>
      </c>
      <c r="L2208" s="83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2" t="s">
        <v>990</v>
      </c>
      <c r="D2217" s="82"/>
      <c r="E2217" s="82"/>
      <c r="F2217" s="82"/>
      <c r="G2217" s="82"/>
      <c r="H2217" s="82"/>
      <c r="I2217" s="83">
        <f>K2217/E2209</f>
        <v>12610.822499999998</v>
      </c>
      <c r="J2217" s="83"/>
      <c r="K2217" s="83">
        <f>L2210+L2215+L2216</f>
        <v>100886.57999999999</v>
      </c>
      <c r="L2217" s="83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2" t="s">
        <v>990</v>
      </c>
      <c r="D2225" s="82"/>
      <c r="E2225" s="82"/>
      <c r="F2225" s="82"/>
      <c r="G2225" s="82"/>
      <c r="H2225" s="82"/>
      <c r="I2225" s="83">
        <f>K2225/E2218</f>
        <v>12640.78</v>
      </c>
      <c r="J2225" s="83"/>
      <c r="K2225" s="83">
        <f>L2219+L2223+L2224</f>
        <v>12640.78</v>
      </c>
      <c r="L2225" s="83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2" t="s">
        <v>990</v>
      </c>
      <c r="D2233" s="82"/>
      <c r="E2233" s="82"/>
      <c r="F2233" s="82"/>
      <c r="G2233" s="82"/>
      <c r="H2233" s="82"/>
      <c r="I2233" s="83">
        <f>K2233/E2226</f>
        <v>42231.74846153846</v>
      </c>
      <c r="J2233" s="83"/>
      <c r="K2233" s="83">
        <f>L2227+L2231+L2232</f>
        <v>549012.73</v>
      </c>
      <c r="L2233" s="83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2" t="s">
        <v>990</v>
      </c>
      <c r="D2241" s="82"/>
      <c r="E2241" s="82"/>
      <c r="F2241" s="82"/>
      <c r="G2241" s="82"/>
      <c r="H2241" s="82"/>
      <c r="I2241" s="83">
        <f>K2241/E2234</f>
        <v>170349.66999999998</v>
      </c>
      <c r="J2241" s="83"/>
      <c r="K2241" s="83">
        <f>L2235+L2239+L2240</f>
        <v>170349.66999999998</v>
      </c>
      <c r="L2241" s="83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2" t="s">
        <v>990</v>
      </c>
      <c r="D2251" s="82"/>
      <c r="E2251" s="82"/>
      <c r="F2251" s="82"/>
      <c r="G2251" s="82"/>
      <c r="H2251" s="82"/>
      <c r="I2251" s="83">
        <f>K2251/E2242</f>
        <v>10958.08695652174</v>
      </c>
      <c r="J2251" s="83"/>
      <c r="K2251" s="83">
        <f>L2244+L2249+L2250</f>
        <v>2520.36</v>
      </c>
      <c r="L2251" s="83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2" t="s">
        <v>990</v>
      </c>
      <c r="D2260" s="82"/>
      <c r="E2260" s="82"/>
      <c r="F2260" s="82"/>
      <c r="G2260" s="82"/>
      <c r="H2260" s="82"/>
      <c r="I2260" s="83">
        <f>K2260/E2252</f>
        <v>845.5333333333333</v>
      </c>
      <c r="J2260" s="83"/>
      <c r="K2260" s="83">
        <f>L2253+L2258+L2259</f>
        <v>15219.6</v>
      </c>
      <c r="L2260" s="83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2" t="s">
        <v>990</v>
      </c>
      <c r="D2269" s="82"/>
      <c r="E2269" s="82"/>
      <c r="F2269" s="82"/>
      <c r="G2269" s="82"/>
      <c r="H2269" s="82"/>
      <c r="I2269" s="83">
        <f>K2269/E2261</f>
        <v>1369.77</v>
      </c>
      <c r="J2269" s="83"/>
      <c r="K2269" s="83">
        <f>L2262+L2267+L2268</f>
        <v>1369.77</v>
      </c>
      <c r="L2269" s="83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2" t="s">
        <v>990</v>
      </c>
      <c r="D2278" s="82"/>
      <c r="E2278" s="82"/>
      <c r="F2278" s="82"/>
      <c r="G2278" s="82"/>
      <c r="H2278" s="82"/>
      <c r="I2278" s="83">
        <f>K2278/E2270</f>
        <v>18120.164999999997</v>
      </c>
      <c r="J2278" s="83"/>
      <c r="K2278" s="83">
        <f>L2271+L2276+L2277</f>
        <v>36240.329999999994</v>
      </c>
      <c r="L2278" s="83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2" t="s">
        <v>990</v>
      </c>
      <c r="D2287" s="82"/>
      <c r="E2287" s="82"/>
      <c r="F2287" s="82"/>
      <c r="G2287" s="82"/>
      <c r="H2287" s="82"/>
      <c r="I2287" s="83">
        <f>K2287/E2279</f>
        <v>224796.53999999998</v>
      </c>
      <c r="J2287" s="83"/>
      <c r="K2287" s="83">
        <f>L2280+L2285+L2286</f>
        <v>224796.53999999998</v>
      </c>
      <c r="L2287" s="83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2" t="s">
        <v>990</v>
      </c>
      <c r="D2298" s="82"/>
      <c r="E2298" s="82"/>
      <c r="F2298" s="82"/>
      <c r="G2298" s="82"/>
      <c r="H2298" s="82"/>
      <c r="I2298" s="83">
        <f>K2298/E2288</f>
        <v>7910.76</v>
      </c>
      <c r="J2298" s="83"/>
      <c r="K2298" s="83">
        <f>L2289+L2296+L2297</f>
        <v>7910.76</v>
      </c>
      <c r="L2298" s="83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2" t="s">
        <v>990</v>
      </c>
      <c r="D2309" s="82"/>
      <c r="E2309" s="82"/>
      <c r="F2309" s="82"/>
      <c r="G2309" s="82"/>
      <c r="H2309" s="82"/>
      <c r="I2309" s="83">
        <f>K2309/E2299</f>
        <v>7910.76</v>
      </c>
      <c r="J2309" s="83"/>
      <c r="K2309" s="83">
        <f>L2300+L2307+L2308</f>
        <v>7910.76</v>
      </c>
      <c r="L2309" s="83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76" t="s">
        <v>1030</v>
      </c>
      <c r="D2311" s="76"/>
      <c r="E2311" s="76"/>
      <c r="F2311" s="76"/>
      <c r="G2311" s="76"/>
      <c r="H2311" s="76"/>
      <c r="I2311" s="47"/>
      <c r="J2311" s="60"/>
      <c r="K2311" s="62"/>
      <c r="L2311" s="47">
        <f>L2313+L2314+L2320+L2324</f>
        <v>1449219.4699999997</v>
      </c>
    </row>
    <row r="2312" spans="1:82" ht="14.25">
      <c r="A2312" s="57"/>
      <c r="B2312" s="59"/>
      <c r="C2312" s="79" t="s">
        <v>1031</v>
      </c>
      <c r="D2312" s="77"/>
      <c r="E2312" s="77"/>
      <c r="F2312" s="77"/>
      <c r="G2312" s="77"/>
      <c r="H2312" s="77"/>
      <c r="I2312" s="46"/>
      <c r="J2312" s="57"/>
      <c r="K2312" s="43"/>
      <c r="L2312" s="46"/>
    </row>
    <row r="2313" spans="1:82" ht="14.25">
      <c r="A2313" s="57"/>
      <c r="B2313" s="59"/>
      <c r="C2313" s="77" t="s">
        <v>1032</v>
      </c>
      <c r="D2313" s="77"/>
      <c r="E2313" s="77"/>
      <c r="F2313" s="77"/>
      <c r="G2313" s="77"/>
      <c r="H2313" s="77"/>
      <c r="I2313" s="46"/>
      <c r="J2313" s="57"/>
      <c r="K2313" s="43"/>
      <c r="L2313" s="46">
        <f>SUM(AR1962:AR2309)</f>
        <v>1449219.4699999997</v>
      </c>
    </row>
    <row r="2314" spans="1:82" ht="14.25" hidden="1">
      <c r="A2314" s="57"/>
      <c r="B2314" s="59"/>
      <c r="C2314" s="77" t="s">
        <v>1033</v>
      </c>
      <c r="D2314" s="77"/>
      <c r="E2314" s="77"/>
      <c r="F2314" s="77"/>
      <c r="G2314" s="77"/>
      <c r="H2314" s="77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79" t="s">
        <v>1034</v>
      </c>
      <c r="D2315" s="77"/>
      <c r="E2315" s="77"/>
      <c r="F2315" s="77"/>
      <c r="G2315" s="77"/>
      <c r="H2315" s="77"/>
      <c r="I2315" s="46"/>
      <c r="J2315" s="57"/>
      <c r="K2315" s="43"/>
      <c r="L2315" s="46"/>
    </row>
    <row r="2316" spans="1:82" ht="14.25" hidden="1">
      <c r="A2316" s="57"/>
      <c r="B2316" s="59"/>
      <c r="C2316" s="77" t="s">
        <v>1033</v>
      </c>
      <c r="D2316" s="77"/>
      <c r="E2316" s="77"/>
      <c r="F2316" s="77"/>
      <c r="G2316" s="77"/>
      <c r="H2316" s="77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79" t="s">
        <v>1035</v>
      </c>
      <c r="D2317" s="77"/>
      <c r="E2317" s="77"/>
      <c r="F2317" s="77"/>
      <c r="G2317" s="77"/>
      <c r="H2317" s="77"/>
      <c r="I2317" s="46"/>
      <c r="J2317" s="57"/>
      <c r="K2317" s="43"/>
      <c r="L2317" s="46"/>
    </row>
    <row r="2318" spans="1:82" ht="14.25" hidden="1">
      <c r="A2318" s="57"/>
      <c r="B2318" s="59"/>
      <c r="C2318" s="77" t="s">
        <v>1055</v>
      </c>
      <c r="D2318" s="77"/>
      <c r="E2318" s="77"/>
      <c r="F2318" s="77"/>
      <c r="G2318" s="77"/>
      <c r="H2318" s="77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77" t="s">
        <v>1036</v>
      </c>
      <c r="D2319" s="77"/>
      <c r="E2319" s="77"/>
      <c r="F2319" s="77"/>
      <c r="G2319" s="77"/>
      <c r="H2319" s="77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77" t="s">
        <v>1037</v>
      </c>
      <c r="D2320" s="77"/>
      <c r="E2320" s="77"/>
      <c r="F2320" s="77"/>
      <c r="G2320" s="77"/>
      <c r="H2320" s="77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79" t="s">
        <v>1034</v>
      </c>
      <c r="D2321" s="77"/>
      <c r="E2321" s="77"/>
      <c r="F2321" s="77"/>
      <c r="G2321" s="77"/>
      <c r="H2321" s="77"/>
      <c r="I2321" s="46"/>
      <c r="J2321" s="57"/>
      <c r="K2321" s="43"/>
      <c r="L2321" s="46"/>
    </row>
    <row r="2322" spans="1:12" ht="14.25" hidden="1">
      <c r="A2322" s="57"/>
      <c r="B2322" s="59"/>
      <c r="C2322" s="77" t="s">
        <v>1038</v>
      </c>
      <c r="D2322" s="77"/>
      <c r="E2322" s="77"/>
      <c r="F2322" s="77"/>
      <c r="G2322" s="77"/>
      <c r="H2322" s="77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77" t="s">
        <v>1039</v>
      </c>
      <c r="D2323" s="77"/>
      <c r="E2323" s="77"/>
      <c r="F2323" s="77"/>
      <c r="G2323" s="77"/>
      <c r="H2323" s="77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77" t="s">
        <v>1040</v>
      </c>
      <c r="D2324" s="77"/>
      <c r="E2324" s="77"/>
      <c r="F2324" s="77"/>
      <c r="G2324" s="77"/>
      <c r="H2324" s="77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77" t="s">
        <v>1041</v>
      </c>
      <c r="D2325" s="77"/>
      <c r="E2325" s="77"/>
      <c r="F2325" s="77"/>
      <c r="G2325" s="77"/>
      <c r="H2325" s="77"/>
      <c r="I2325" s="46"/>
      <c r="J2325" s="57"/>
      <c r="K2325" s="43"/>
      <c r="L2325" s="46">
        <f>SUM(AR1962:AR2309)+SUM(AT1962:AT2309)+SUM(AV1962:AV2309)</f>
        <v>1449219.4699999997</v>
      </c>
    </row>
    <row r="2326" spans="1:12" ht="14.25">
      <c r="A2326" s="57"/>
      <c r="B2326" s="59"/>
      <c r="C2326" s="77" t="s">
        <v>1042</v>
      </c>
      <c r="D2326" s="77"/>
      <c r="E2326" s="77"/>
      <c r="F2326" s="77"/>
      <c r="G2326" s="77"/>
      <c r="H2326" s="77"/>
      <c r="I2326" s="46"/>
      <c r="J2326" s="57"/>
      <c r="K2326" s="43"/>
      <c r="L2326" s="46">
        <f>SUM(AZ1962:AZ2309)</f>
        <v>1072422.4000000004</v>
      </c>
    </row>
    <row r="2327" spans="1:12" ht="14.25">
      <c r="A2327" s="57"/>
      <c r="B2327" s="59"/>
      <c r="C2327" s="77" t="s">
        <v>1043</v>
      </c>
      <c r="D2327" s="77"/>
      <c r="E2327" s="77"/>
      <c r="F2327" s="77"/>
      <c r="G2327" s="77"/>
      <c r="H2327" s="77"/>
      <c r="I2327" s="46"/>
      <c r="J2327" s="57"/>
      <c r="K2327" s="43"/>
      <c r="L2327" s="46">
        <f>SUM(BA1962:BA2309)</f>
        <v>521718.98999999993</v>
      </c>
    </row>
    <row r="2328" spans="1:12" ht="14.25" hidden="1">
      <c r="A2328" s="57"/>
      <c r="B2328" s="59"/>
      <c r="C2328" s="77" t="s">
        <v>1044</v>
      </c>
      <c r="D2328" s="77"/>
      <c r="E2328" s="77"/>
      <c r="F2328" s="77"/>
      <c r="G2328" s="77"/>
      <c r="H2328" s="77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79" t="s">
        <v>1031</v>
      </c>
      <c r="D2329" s="77"/>
      <c r="E2329" s="77"/>
      <c r="F2329" s="77"/>
      <c r="G2329" s="77"/>
      <c r="H2329" s="77"/>
      <c r="I2329" s="46"/>
      <c r="J2329" s="57"/>
      <c r="K2329" s="43"/>
      <c r="L2329" s="46"/>
    </row>
    <row r="2330" spans="1:12" ht="14.25" hidden="1">
      <c r="A2330" s="57"/>
      <c r="B2330" s="59"/>
      <c r="C2330" s="77" t="s">
        <v>1045</v>
      </c>
      <c r="D2330" s="77"/>
      <c r="E2330" s="77"/>
      <c r="F2330" s="77"/>
      <c r="G2330" s="77"/>
      <c r="H2330" s="77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77" t="s">
        <v>1046</v>
      </c>
      <c r="D2331" s="77"/>
      <c r="E2331" s="77"/>
      <c r="F2331" s="77"/>
      <c r="G2331" s="77"/>
      <c r="H2331" s="77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77" t="s">
        <v>1047</v>
      </c>
      <c r="D2332" s="77"/>
      <c r="E2332" s="77"/>
      <c r="F2332" s="77"/>
      <c r="G2332" s="77"/>
      <c r="H2332" s="77"/>
      <c r="I2332" s="46"/>
      <c r="J2332" s="57"/>
      <c r="K2332" s="43"/>
      <c r="L2332" s="46"/>
    </row>
    <row r="2333" spans="1:12" ht="14.25" hidden="1">
      <c r="A2333" s="57"/>
      <c r="B2333" s="59"/>
      <c r="C2333" s="77" t="s">
        <v>1048</v>
      </c>
      <c r="D2333" s="77"/>
      <c r="E2333" s="77"/>
      <c r="F2333" s="77"/>
      <c r="G2333" s="77"/>
      <c r="H2333" s="77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76" t="s">
        <v>1049</v>
      </c>
      <c r="D2334" s="76"/>
      <c r="E2334" s="76"/>
      <c r="F2334" s="76"/>
      <c r="G2334" s="76"/>
      <c r="H2334" s="76"/>
      <c r="I2334" s="47"/>
      <c r="J2334" s="60"/>
      <c r="K2334" s="62"/>
      <c r="L2334" s="47">
        <f>L2311+L2326+L2327+L2328+L2332+L2333</f>
        <v>3043360.86</v>
      </c>
    </row>
    <row r="2335" spans="1:12" ht="14.25">
      <c r="A2335" s="57"/>
      <c r="B2335" s="59"/>
      <c r="C2335" s="79" t="s">
        <v>1050</v>
      </c>
      <c r="D2335" s="77"/>
      <c r="E2335" s="77"/>
      <c r="F2335" s="77"/>
      <c r="G2335" s="77"/>
      <c r="H2335" s="77"/>
      <c r="I2335" s="46"/>
      <c r="J2335" s="57"/>
      <c r="K2335" s="43"/>
      <c r="L2335" s="46"/>
    </row>
    <row r="2336" spans="1:12" ht="14.25" hidden="1">
      <c r="A2336" s="57"/>
      <c r="B2336" s="59"/>
      <c r="C2336" s="77" t="s">
        <v>1051</v>
      </c>
      <c r="D2336" s="77"/>
      <c r="E2336" s="77"/>
      <c r="F2336" s="77"/>
      <c r="G2336" s="77"/>
      <c r="H2336" s="77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77" t="s">
        <v>1052</v>
      </c>
      <c r="D2337" s="77"/>
      <c r="E2337" s="77"/>
      <c r="F2337" s="77"/>
      <c r="G2337" s="77"/>
      <c r="H2337" s="77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77" t="s">
        <v>1053</v>
      </c>
      <c r="D2338" s="77"/>
      <c r="E2338" s="77"/>
      <c r="F2338" s="78"/>
      <c r="G2338" s="45">
        <f>Source!F559</f>
        <v>3639.0807999999997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77" t="s">
        <v>1054</v>
      </c>
      <c r="D2339" s="77"/>
      <c r="E2339" s="77"/>
      <c r="F2339" s="78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73" t="str">
        <f>Source!H576</f>
        <v>НДС 20%</v>
      </c>
      <c r="D2341" s="73"/>
      <c r="E2341" s="73"/>
      <c r="F2341" s="73"/>
      <c r="G2341" s="73"/>
      <c r="H2341" s="73"/>
      <c r="I2341" s="73"/>
      <c r="J2341" s="73"/>
      <c r="K2341" s="73"/>
      <c r="L2341" s="55">
        <f>IF(Source!Y576=0, "", Source!Y576)</f>
        <v>608672.17000000004</v>
      </c>
    </row>
    <row r="2342" spans="1:82" ht="14.25">
      <c r="C2342" s="73" t="str">
        <f>Source!H577</f>
        <v>ИТОГО с НДС</v>
      </c>
      <c r="D2342" s="73"/>
      <c r="E2342" s="73"/>
      <c r="F2342" s="73"/>
      <c r="G2342" s="73"/>
      <c r="H2342" s="73"/>
      <c r="I2342" s="73"/>
      <c r="J2342" s="73"/>
      <c r="K2342" s="73"/>
      <c r="L2342" s="55">
        <f>IF(Source!Y577=0, "", Source!Y577)</f>
        <v>3652033.03</v>
      </c>
    </row>
    <row r="2344" spans="1:82" ht="16.5">
      <c r="A2344" s="81" t="s">
        <v>1235</v>
      </c>
      <c r="B2344" s="81"/>
      <c r="C2344" s="81"/>
      <c r="D2344" s="81"/>
      <c r="E2344" s="81"/>
      <c r="F2344" s="81"/>
      <c r="G2344" s="81"/>
      <c r="H2344" s="81"/>
      <c r="I2344" s="81"/>
      <c r="J2344" s="81"/>
      <c r="K2344" s="81"/>
      <c r="L2344" s="81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23452018.420000002</v>
      </c>
      <c r="K2345" s="48"/>
      <c r="L2345" s="52">
        <f>Source!HG583</f>
        <v>23452018.420000002</v>
      </c>
    </row>
    <row r="2346" spans="1:82" ht="15">
      <c r="C2346" s="82" t="s">
        <v>990</v>
      </c>
      <c r="D2346" s="82"/>
      <c r="E2346" s="82"/>
      <c r="F2346" s="82"/>
      <c r="G2346" s="82"/>
      <c r="H2346" s="82"/>
      <c r="I2346" s="83">
        <f>K2346/E2345</f>
        <v>23452018.420000002</v>
      </c>
      <c r="J2346" s="83"/>
      <c r="K2346" s="83">
        <f>L2345</f>
        <v>23452018.420000002</v>
      </c>
      <c r="L2346" s="83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23452018.420000002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23452018.420000002</v>
      </c>
      <c r="AX2346" s="54">
        <f>L2345</f>
        <v>23452018.420000002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76" t="s">
        <v>1030</v>
      </c>
      <c r="D2348" s="76"/>
      <c r="E2348" s="76"/>
      <c r="F2348" s="76"/>
      <c r="G2348" s="76"/>
      <c r="H2348" s="76"/>
      <c r="I2348" s="47"/>
      <c r="J2348" s="60"/>
      <c r="K2348" s="62"/>
      <c r="L2348" s="47">
        <f>L2350+L2351+L2357+L2361</f>
        <v>23452018.420000002</v>
      </c>
    </row>
    <row r="2349" spans="1:82" ht="14.25">
      <c r="A2349" s="57"/>
      <c r="B2349" s="59"/>
      <c r="C2349" s="79" t="s">
        <v>1031</v>
      </c>
      <c r="D2349" s="77"/>
      <c r="E2349" s="77"/>
      <c r="F2349" s="77"/>
      <c r="G2349" s="77"/>
      <c r="H2349" s="77"/>
      <c r="I2349" s="46"/>
      <c r="J2349" s="57"/>
      <c r="K2349" s="43"/>
      <c r="L2349" s="46"/>
    </row>
    <row r="2350" spans="1:82" ht="14.25" hidden="1">
      <c r="A2350" s="57"/>
      <c r="B2350" s="59"/>
      <c r="C2350" s="77" t="s">
        <v>1032</v>
      </c>
      <c r="D2350" s="77"/>
      <c r="E2350" s="77"/>
      <c r="F2350" s="77"/>
      <c r="G2350" s="77"/>
      <c r="H2350" s="77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77" t="s">
        <v>1033</v>
      </c>
      <c r="D2351" s="77"/>
      <c r="E2351" s="77"/>
      <c r="F2351" s="77"/>
      <c r="G2351" s="77"/>
      <c r="H2351" s="77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79" t="s">
        <v>1034</v>
      </c>
      <c r="D2352" s="77"/>
      <c r="E2352" s="77"/>
      <c r="F2352" s="77"/>
      <c r="G2352" s="77"/>
      <c r="H2352" s="77"/>
      <c r="I2352" s="46"/>
      <c r="J2352" s="57"/>
      <c r="K2352" s="43"/>
      <c r="L2352" s="46"/>
    </row>
    <row r="2353" spans="1:12" ht="14.25" hidden="1">
      <c r="A2353" s="57"/>
      <c r="B2353" s="59"/>
      <c r="C2353" s="77" t="s">
        <v>1033</v>
      </c>
      <c r="D2353" s="77"/>
      <c r="E2353" s="77"/>
      <c r="F2353" s="77"/>
      <c r="G2353" s="77"/>
      <c r="H2353" s="77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79" t="s">
        <v>1035</v>
      </c>
      <c r="D2354" s="77"/>
      <c r="E2354" s="77"/>
      <c r="F2354" s="77"/>
      <c r="G2354" s="77"/>
      <c r="H2354" s="77"/>
      <c r="I2354" s="46"/>
      <c r="J2354" s="57"/>
      <c r="K2354" s="43"/>
      <c r="L2354" s="46"/>
    </row>
    <row r="2355" spans="1:12" ht="14.25" hidden="1">
      <c r="A2355" s="57"/>
      <c r="B2355" s="59"/>
      <c r="C2355" s="77" t="s">
        <v>1055</v>
      </c>
      <c r="D2355" s="77"/>
      <c r="E2355" s="77"/>
      <c r="F2355" s="77"/>
      <c r="G2355" s="77"/>
      <c r="H2355" s="77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77" t="s">
        <v>1036</v>
      </c>
      <c r="D2356" s="77"/>
      <c r="E2356" s="77"/>
      <c r="F2356" s="77"/>
      <c r="G2356" s="77"/>
      <c r="H2356" s="77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77" t="s">
        <v>1037</v>
      </c>
      <c r="D2357" s="77"/>
      <c r="E2357" s="77"/>
      <c r="F2357" s="77"/>
      <c r="G2357" s="77"/>
      <c r="H2357" s="77"/>
      <c r="I2357" s="46"/>
      <c r="J2357" s="57"/>
      <c r="K2357" s="43"/>
      <c r="L2357" s="46">
        <f>L2359+L2360</f>
        <v>23452018.420000002</v>
      </c>
    </row>
    <row r="2358" spans="1:12" ht="14.25">
      <c r="A2358" s="57"/>
      <c r="B2358" s="59"/>
      <c r="C2358" s="79" t="s">
        <v>1034</v>
      </c>
      <c r="D2358" s="77"/>
      <c r="E2358" s="77"/>
      <c r="F2358" s="77"/>
      <c r="G2358" s="77"/>
      <c r="H2358" s="77"/>
      <c r="I2358" s="46"/>
      <c r="J2358" s="57"/>
      <c r="K2358" s="43"/>
      <c r="L2358" s="46"/>
    </row>
    <row r="2359" spans="1:12" ht="14.25">
      <c r="A2359" s="57"/>
      <c r="B2359" s="59"/>
      <c r="C2359" s="77" t="s">
        <v>1038</v>
      </c>
      <c r="D2359" s="77"/>
      <c r="E2359" s="77"/>
      <c r="F2359" s="77"/>
      <c r="G2359" s="77"/>
      <c r="H2359" s="77"/>
      <c r="I2359" s="46"/>
      <c r="J2359" s="57"/>
      <c r="K2359" s="43"/>
      <c r="L2359" s="46">
        <f>SUM(AW2344:AW2346)-SUM(BK2344:BK2346)</f>
        <v>23452018.420000002</v>
      </c>
    </row>
    <row r="2360" spans="1:12" ht="14.25" hidden="1">
      <c r="A2360" s="57"/>
      <c r="B2360" s="59"/>
      <c r="C2360" s="77" t="s">
        <v>1039</v>
      </c>
      <c r="D2360" s="77"/>
      <c r="E2360" s="77"/>
      <c r="F2360" s="77"/>
      <c r="G2360" s="77"/>
      <c r="H2360" s="77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77" t="s">
        <v>1040</v>
      </c>
      <c r="D2361" s="77"/>
      <c r="E2361" s="77"/>
      <c r="F2361" s="77"/>
      <c r="G2361" s="77"/>
      <c r="H2361" s="77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77" t="s">
        <v>1041</v>
      </c>
      <c r="D2362" s="77"/>
      <c r="E2362" s="77"/>
      <c r="F2362" s="77"/>
      <c r="G2362" s="77"/>
      <c r="H2362" s="77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77" t="s">
        <v>1042</v>
      </c>
      <c r="D2363" s="77"/>
      <c r="E2363" s="77"/>
      <c r="F2363" s="77"/>
      <c r="G2363" s="77"/>
      <c r="H2363" s="77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77" t="s">
        <v>1043</v>
      </c>
      <c r="D2364" s="77"/>
      <c r="E2364" s="77"/>
      <c r="F2364" s="77"/>
      <c r="G2364" s="77"/>
      <c r="H2364" s="77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77" t="s">
        <v>1044</v>
      </c>
      <c r="D2365" s="77"/>
      <c r="E2365" s="77"/>
      <c r="F2365" s="77"/>
      <c r="G2365" s="77"/>
      <c r="H2365" s="77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79" t="s">
        <v>1031</v>
      </c>
      <c r="D2366" s="77"/>
      <c r="E2366" s="77"/>
      <c r="F2366" s="77"/>
      <c r="G2366" s="77"/>
      <c r="H2366" s="77"/>
      <c r="I2366" s="46"/>
      <c r="J2366" s="57"/>
      <c r="K2366" s="43"/>
      <c r="L2366" s="46"/>
    </row>
    <row r="2367" spans="1:12" ht="14.25" hidden="1">
      <c r="A2367" s="57"/>
      <c r="B2367" s="59"/>
      <c r="C2367" s="77" t="s">
        <v>1045</v>
      </c>
      <c r="D2367" s="77"/>
      <c r="E2367" s="77"/>
      <c r="F2367" s="77"/>
      <c r="G2367" s="77"/>
      <c r="H2367" s="77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77" t="s">
        <v>1046</v>
      </c>
      <c r="D2368" s="77"/>
      <c r="E2368" s="77"/>
      <c r="F2368" s="77"/>
      <c r="G2368" s="77"/>
      <c r="H2368" s="77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77" t="s">
        <v>1047</v>
      </c>
      <c r="D2369" s="77"/>
      <c r="E2369" s="77"/>
      <c r="F2369" s="77"/>
      <c r="G2369" s="77"/>
      <c r="H2369" s="77"/>
      <c r="I2369" s="46"/>
      <c r="J2369" s="57"/>
      <c r="K2369" s="43"/>
      <c r="L2369" s="46"/>
    </row>
    <row r="2370" spans="1:12" ht="14.25" hidden="1">
      <c r="A2370" s="57"/>
      <c r="B2370" s="59"/>
      <c r="C2370" s="77" t="s">
        <v>1048</v>
      </c>
      <c r="D2370" s="77"/>
      <c r="E2370" s="77"/>
      <c r="F2370" s="77"/>
      <c r="G2370" s="77"/>
      <c r="H2370" s="77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76" t="s">
        <v>1049</v>
      </c>
      <c r="D2371" s="76"/>
      <c r="E2371" s="76"/>
      <c r="F2371" s="76"/>
      <c r="G2371" s="76"/>
      <c r="H2371" s="76"/>
      <c r="I2371" s="47"/>
      <c r="J2371" s="60"/>
      <c r="K2371" s="62"/>
      <c r="L2371" s="47">
        <f>L2348+L2363+L2364+L2365+L2369+L2370</f>
        <v>23452018.420000002</v>
      </c>
    </row>
    <row r="2372" spans="1:12" ht="14.25">
      <c r="A2372" s="57"/>
      <c r="B2372" s="59"/>
      <c r="C2372" s="79" t="s">
        <v>1050</v>
      </c>
      <c r="D2372" s="77"/>
      <c r="E2372" s="77"/>
      <c r="F2372" s="77"/>
      <c r="G2372" s="77"/>
      <c r="H2372" s="77"/>
      <c r="I2372" s="46"/>
      <c r="J2372" s="57"/>
      <c r="K2372" s="43"/>
      <c r="L2372" s="46"/>
    </row>
    <row r="2373" spans="1:12" ht="14.25">
      <c r="A2373" s="57"/>
      <c r="B2373" s="59"/>
      <c r="C2373" s="77" t="s">
        <v>1051</v>
      </c>
      <c r="D2373" s="77"/>
      <c r="E2373" s="77"/>
      <c r="F2373" s="77"/>
      <c r="G2373" s="77"/>
      <c r="H2373" s="77"/>
      <c r="I2373" s="46"/>
      <c r="J2373" s="57"/>
      <c r="K2373" s="43"/>
      <c r="L2373" s="46">
        <f>SUM(AX2344:AX2346)</f>
        <v>23452018.420000002</v>
      </c>
    </row>
    <row r="2374" spans="1:12" ht="14.25" hidden="1">
      <c r="A2374" s="57"/>
      <c r="B2374" s="59"/>
      <c r="C2374" s="77" t="s">
        <v>1052</v>
      </c>
      <c r="D2374" s="77"/>
      <c r="E2374" s="77"/>
      <c r="F2374" s="77"/>
      <c r="G2374" s="77"/>
      <c r="H2374" s="77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77" t="s">
        <v>1053</v>
      </c>
      <c r="D2375" s="77"/>
      <c r="E2375" s="77"/>
      <c r="F2375" s="78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77" t="s">
        <v>1054</v>
      </c>
      <c r="D2376" s="77"/>
      <c r="E2376" s="77"/>
      <c r="F2376" s="78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73" t="str">
        <f>Source!H624</f>
        <v>НДС 20%</v>
      </c>
      <c r="D2378" s="73"/>
      <c r="E2378" s="73"/>
      <c r="F2378" s="73"/>
      <c r="G2378" s="73"/>
      <c r="H2378" s="73"/>
      <c r="I2378" s="73"/>
      <c r="J2378" s="73"/>
      <c r="K2378" s="73"/>
      <c r="L2378" s="55">
        <f>IF(Source!Y624=0, "", Source!Y624)</f>
        <v>4690403.68</v>
      </c>
    </row>
    <row r="2379" spans="1:12" ht="14.25">
      <c r="C2379" s="73" t="str">
        <f>Source!H625</f>
        <v>ИТОГО с НДС</v>
      </c>
      <c r="D2379" s="73"/>
      <c r="E2379" s="73"/>
      <c r="F2379" s="73"/>
      <c r="G2379" s="73"/>
      <c r="H2379" s="73"/>
      <c r="I2379" s="73"/>
      <c r="J2379" s="73"/>
      <c r="K2379" s="73"/>
      <c r="L2379" s="55">
        <f>IF(Source!Y625=0, "", Source!Y625)</f>
        <v>28142422.100000001</v>
      </c>
    </row>
    <row r="2381" spans="1:12" ht="15">
      <c r="A2381" s="64"/>
      <c r="B2381" s="65"/>
      <c r="C2381" s="80" t="s">
        <v>1237</v>
      </c>
      <c r="D2381" s="80"/>
      <c r="E2381" s="80"/>
      <c r="F2381" s="80"/>
      <c r="G2381" s="80"/>
      <c r="H2381" s="80"/>
      <c r="I2381" s="66"/>
      <c r="J2381" s="64"/>
      <c r="K2381" s="67"/>
      <c r="L2381" s="66"/>
    </row>
    <row r="2383" spans="1:12" ht="15">
      <c r="A2383" s="60"/>
      <c r="B2383" s="61"/>
      <c r="C2383" s="76" t="s">
        <v>1238</v>
      </c>
      <c r="D2383" s="76"/>
      <c r="E2383" s="76"/>
      <c r="F2383" s="76"/>
      <c r="G2383" s="76"/>
      <c r="H2383" s="76"/>
      <c r="I2383" s="47"/>
      <c r="J2383" s="60"/>
      <c r="K2383" s="62"/>
      <c r="L2383" s="47">
        <f>L2385+L2400+L2401</f>
        <v>23457193.230000004</v>
      </c>
    </row>
    <row r="2384" spans="1:12" ht="14.25">
      <c r="A2384" s="57"/>
      <c r="B2384" s="59"/>
      <c r="C2384" s="79" t="s">
        <v>1031</v>
      </c>
      <c r="D2384" s="77"/>
      <c r="E2384" s="77"/>
      <c r="F2384" s="77"/>
      <c r="G2384" s="77"/>
      <c r="H2384" s="77"/>
      <c r="I2384" s="46"/>
      <c r="J2384" s="57"/>
      <c r="K2384" s="43"/>
      <c r="L2384" s="46"/>
    </row>
    <row r="2385" spans="1:12" ht="14.25">
      <c r="A2385" s="57"/>
      <c r="B2385" s="59"/>
      <c r="C2385" s="77" t="s">
        <v>1239</v>
      </c>
      <c r="D2385" s="77"/>
      <c r="E2385" s="77"/>
      <c r="F2385" s="77"/>
      <c r="G2385" s="77"/>
      <c r="H2385" s="77"/>
      <c r="I2385" s="46"/>
      <c r="J2385" s="57"/>
      <c r="K2385" s="43"/>
      <c r="L2385" s="46">
        <f>L2387+L2388+L2394+L2398</f>
        <v>23453856.130000003</v>
      </c>
    </row>
    <row r="2386" spans="1:12" ht="14.25">
      <c r="A2386" s="57"/>
      <c r="B2386" s="59"/>
      <c r="C2386" s="79" t="s">
        <v>1031</v>
      </c>
      <c r="D2386" s="77"/>
      <c r="E2386" s="77"/>
      <c r="F2386" s="77"/>
      <c r="G2386" s="77"/>
      <c r="H2386" s="77"/>
      <c r="I2386" s="46"/>
      <c r="J2386" s="57"/>
      <c r="K2386" s="43"/>
      <c r="L2386" s="46"/>
    </row>
    <row r="2387" spans="1:12" ht="14.25">
      <c r="A2387" s="57"/>
      <c r="B2387" s="59"/>
      <c r="C2387" s="77" t="s">
        <v>1240</v>
      </c>
      <c r="D2387" s="77"/>
      <c r="E2387" s="77"/>
      <c r="F2387" s="77"/>
      <c r="G2387" s="77"/>
      <c r="H2387" s="77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77" t="s">
        <v>1033</v>
      </c>
      <c r="D2388" s="77"/>
      <c r="E2388" s="77"/>
      <c r="F2388" s="77"/>
      <c r="G2388" s="77"/>
      <c r="H2388" s="77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79" t="s">
        <v>1034</v>
      </c>
      <c r="D2389" s="77"/>
      <c r="E2389" s="77"/>
      <c r="F2389" s="77"/>
      <c r="G2389" s="77"/>
      <c r="H2389" s="77"/>
      <c r="I2389" s="46"/>
      <c r="J2389" s="57"/>
      <c r="K2389" s="43"/>
      <c r="L2389" s="46"/>
    </row>
    <row r="2390" spans="1:12" ht="14.25">
      <c r="A2390" s="57"/>
      <c r="B2390" s="59"/>
      <c r="C2390" s="77" t="s">
        <v>1033</v>
      </c>
      <c r="D2390" s="77"/>
      <c r="E2390" s="77"/>
      <c r="F2390" s="77"/>
      <c r="G2390" s="77"/>
      <c r="H2390" s="77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79" t="s">
        <v>1035</v>
      </c>
      <c r="D2391" s="77"/>
      <c r="E2391" s="77"/>
      <c r="F2391" s="77"/>
      <c r="G2391" s="77"/>
      <c r="H2391" s="77"/>
      <c r="I2391" s="46"/>
      <c r="J2391" s="57"/>
      <c r="K2391" s="43"/>
      <c r="L2391" s="46"/>
    </row>
    <row r="2392" spans="1:12" ht="14.25">
      <c r="A2392" s="57"/>
      <c r="B2392" s="59"/>
      <c r="C2392" s="77" t="s">
        <v>1055</v>
      </c>
      <c r="D2392" s="77"/>
      <c r="E2392" s="77"/>
      <c r="F2392" s="77"/>
      <c r="G2392" s="77"/>
      <c r="H2392" s="77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77" t="s">
        <v>1036</v>
      </c>
      <c r="D2393" s="77"/>
      <c r="E2393" s="77"/>
      <c r="F2393" s="77"/>
      <c r="G2393" s="77"/>
      <c r="H2393" s="77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77" t="s">
        <v>1037</v>
      </c>
      <c r="D2394" s="77"/>
      <c r="E2394" s="77"/>
      <c r="F2394" s="77"/>
      <c r="G2394" s="77"/>
      <c r="H2394" s="77"/>
      <c r="I2394" s="46"/>
      <c r="J2394" s="57"/>
      <c r="K2394" s="43"/>
      <c r="L2394" s="46">
        <f>L2396+L2397</f>
        <v>23452048.380000003</v>
      </c>
    </row>
    <row r="2395" spans="1:12" ht="14.25">
      <c r="A2395" s="57"/>
      <c r="B2395" s="59"/>
      <c r="C2395" s="79" t="s">
        <v>1034</v>
      </c>
      <c r="D2395" s="77"/>
      <c r="E2395" s="77"/>
      <c r="F2395" s="77"/>
      <c r="G2395" s="77"/>
      <c r="H2395" s="77"/>
      <c r="I2395" s="46"/>
      <c r="J2395" s="57"/>
      <c r="K2395" s="43"/>
      <c r="L2395" s="46"/>
    </row>
    <row r="2396" spans="1:12" ht="14.25">
      <c r="A2396" s="57"/>
      <c r="B2396" s="59"/>
      <c r="C2396" s="77" t="s">
        <v>1038</v>
      </c>
      <c r="D2396" s="77"/>
      <c r="E2396" s="77"/>
      <c r="F2396" s="77"/>
      <c r="G2396" s="77"/>
      <c r="H2396" s="77"/>
      <c r="I2396" s="46"/>
      <c r="J2396" s="57"/>
      <c r="K2396" s="43"/>
      <c r="L2396" s="46">
        <f>SUMIF(CD52:CD2379, 1, AW52:AW2379)-SUMIF(CD52:CD2379, 1, BK52:BK2379)</f>
        <v>23452048.380000003</v>
      </c>
    </row>
    <row r="2397" spans="1:12" ht="14.25" hidden="1">
      <c r="A2397" s="57"/>
      <c r="B2397" s="59"/>
      <c r="C2397" s="77" t="s">
        <v>1039</v>
      </c>
      <c r="D2397" s="77"/>
      <c r="E2397" s="77"/>
      <c r="F2397" s="77"/>
      <c r="G2397" s="77"/>
      <c r="H2397" s="77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77" t="s">
        <v>1040</v>
      </c>
      <c r="D2398" s="77"/>
      <c r="E2398" s="77"/>
      <c r="F2398" s="77"/>
      <c r="G2398" s="77"/>
      <c r="H2398" s="77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77" t="s">
        <v>1241</v>
      </c>
      <c r="D2399" s="77"/>
      <c r="E2399" s="77"/>
      <c r="F2399" s="77"/>
      <c r="G2399" s="77"/>
      <c r="H2399" s="77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77" t="s">
        <v>1242</v>
      </c>
      <c r="D2400" s="77"/>
      <c r="E2400" s="77"/>
      <c r="F2400" s="77"/>
      <c r="G2400" s="77"/>
      <c r="H2400" s="77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77" t="s">
        <v>1243</v>
      </c>
      <c r="D2401" s="77"/>
      <c r="E2401" s="77"/>
      <c r="F2401" s="77"/>
      <c r="G2401" s="77"/>
      <c r="H2401" s="77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76" t="s">
        <v>1244</v>
      </c>
      <c r="D2403" s="76"/>
      <c r="E2403" s="76"/>
      <c r="F2403" s="76"/>
      <c r="G2403" s="76"/>
      <c r="H2403" s="76"/>
      <c r="I2403" s="47"/>
      <c r="J2403" s="60"/>
      <c r="K2403" s="62"/>
      <c r="L2403" s="47">
        <f>L2405+L2420+L2421</f>
        <v>1433270.72</v>
      </c>
    </row>
    <row r="2404" spans="1:12" ht="14.25">
      <c r="A2404" s="57"/>
      <c r="B2404" s="59"/>
      <c r="C2404" s="79" t="s">
        <v>1031</v>
      </c>
      <c r="D2404" s="77"/>
      <c r="E2404" s="77"/>
      <c r="F2404" s="77"/>
      <c r="G2404" s="77"/>
      <c r="H2404" s="77"/>
      <c r="I2404" s="46"/>
      <c r="J2404" s="57"/>
      <c r="K2404" s="43"/>
      <c r="L2404" s="46"/>
    </row>
    <row r="2405" spans="1:12" ht="14.25">
      <c r="A2405" s="57"/>
      <c r="B2405" s="59"/>
      <c r="C2405" s="77" t="s">
        <v>1239</v>
      </c>
      <c r="D2405" s="77"/>
      <c r="E2405" s="77"/>
      <c r="F2405" s="77"/>
      <c r="G2405" s="77"/>
      <c r="H2405" s="77"/>
      <c r="I2405" s="46"/>
      <c r="J2405" s="57"/>
      <c r="K2405" s="43"/>
      <c r="L2405" s="46">
        <f>L2407+L2408+L2414+L2418</f>
        <v>653382.79000000015</v>
      </c>
    </row>
    <row r="2406" spans="1:12" ht="14.25">
      <c r="A2406" s="57"/>
      <c r="B2406" s="59"/>
      <c r="C2406" s="79" t="s">
        <v>1031</v>
      </c>
      <c r="D2406" s="77"/>
      <c r="E2406" s="77"/>
      <c r="F2406" s="77"/>
      <c r="G2406" s="77"/>
      <c r="H2406" s="77"/>
      <c r="I2406" s="46"/>
      <c r="J2406" s="57"/>
      <c r="K2406" s="43"/>
      <c r="L2406" s="46"/>
    </row>
    <row r="2407" spans="1:12" ht="14.25">
      <c r="A2407" s="57"/>
      <c r="B2407" s="59"/>
      <c r="C2407" s="77" t="s">
        <v>1240</v>
      </c>
      <c r="D2407" s="77"/>
      <c r="E2407" s="77"/>
      <c r="F2407" s="77"/>
      <c r="G2407" s="77"/>
      <c r="H2407" s="77"/>
      <c r="I2407" s="46"/>
      <c r="J2407" s="57"/>
      <c r="K2407" s="43"/>
      <c r="L2407" s="46">
        <f>SUMIF(CD52:CD2401, 2, AR52:AR2401)</f>
        <v>496243.75000000012</v>
      </c>
    </row>
    <row r="2408" spans="1:12" ht="14.25" hidden="1">
      <c r="A2408" s="57"/>
      <c r="B2408" s="59"/>
      <c r="C2408" s="77" t="s">
        <v>1033</v>
      </c>
      <c r="D2408" s="77"/>
      <c r="E2408" s="77"/>
      <c r="F2408" s="77"/>
      <c r="G2408" s="77"/>
      <c r="H2408" s="77"/>
      <c r="I2408" s="46"/>
      <c r="J2408" s="57"/>
      <c r="K2408" s="43"/>
      <c r="L2408" s="46">
        <f>L2410+L2413+L2412</f>
        <v>130593.05000000005</v>
      </c>
    </row>
    <row r="2409" spans="1:12" ht="14.25" hidden="1">
      <c r="A2409" s="57"/>
      <c r="B2409" s="59"/>
      <c r="C2409" s="79" t="s">
        <v>1034</v>
      </c>
      <c r="D2409" s="77"/>
      <c r="E2409" s="77"/>
      <c r="F2409" s="77"/>
      <c r="G2409" s="77"/>
      <c r="H2409" s="77"/>
      <c r="I2409" s="46"/>
      <c r="J2409" s="57"/>
      <c r="K2409" s="43"/>
      <c r="L2409" s="46"/>
    </row>
    <row r="2410" spans="1:12" ht="14.25">
      <c r="A2410" s="57"/>
      <c r="B2410" s="59"/>
      <c r="C2410" s="77" t="s">
        <v>1033</v>
      </c>
      <c r="D2410" s="77"/>
      <c r="E2410" s="77"/>
      <c r="F2410" s="77"/>
      <c r="G2410" s="77"/>
      <c r="H2410" s="77"/>
      <c r="I2410" s="46"/>
      <c r="J2410" s="57"/>
      <c r="K2410" s="43"/>
      <c r="L2410" s="46">
        <f>SUMIF(CD52:CD2401, 2, AO52:AO2401)</f>
        <v>96549.800000000032</v>
      </c>
    </row>
    <row r="2411" spans="1:12" ht="14.25" hidden="1">
      <c r="A2411" s="57"/>
      <c r="B2411" s="59"/>
      <c r="C2411" s="79" t="s">
        <v>1035</v>
      </c>
      <c r="D2411" s="77"/>
      <c r="E2411" s="77"/>
      <c r="F2411" s="77"/>
      <c r="G2411" s="77"/>
      <c r="H2411" s="77"/>
      <c r="I2411" s="46"/>
      <c r="J2411" s="57"/>
      <c r="K2411" s="43"/>
      <c r="L2411" s="46"/>
    </row>
    <row r="2412" spans="1:12" ht="14.25">
      <c r="A2412" s="57"/>
      <c r="B2412" s="59"/>
      <c r="C2412" s="77" t="s">
        <v>1055</v>
      </c>
      <c r="D2412" s="77"/>
      <c r="E2412" s="77"/>
      <c r="F2412" s="77"/>
      <c r="G2412" s="77"/>
      <c r="H2412" s="77"/>
      <c r="I2412" s="46"/>
      <c r="J2412" s="57"/>
      <c r="K2412" s="43"/>
      <c r="L2412" s="46">
        <f>SUMIF(CD52:CD2401, 2, AT52:AT2401)</f>
        <v>34043.250000000007</v>
      </c>
    </row>
    <row r="2413" spans="1:12" ht="14.25" hidden="1">
      <c r="A2413" s="57"/>
      <c r="B2413" s="59"/>
      <c r="C2413" s="77" t="s">
        <v>1036</v>
      </c>
      <c r="D2413" s="77"/>
      <c r="E2413" s="77"/>
      <c r="F2413" s="77"/>
      <c r="G2413" s="77"/>
      <c r="H2413" s="77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77" t="s">
        <v>1037</v>
      </c>
      <c r="D2414" s="77"/>
      <c r="E2414" s="77"/>
      <c r="F2414" s="77"/>
      <c r="G2414" s="77"/>
      <c r="H2414" s="77"/>
      <c r="I2414" s="46"/>
      <c r="J2414" s="57"/>
      <c r="K2414" s="43"/>
      <c r="L2414" s="46">
        <f>L2416+L2417</f>
        <v>26545.989999999994</v>
      </c>
    </row>
    <row r="2415" spans="1:12" ht="14.25">
      <c r="A2415" s="57"/>
      <c r="B2415" s="59"/>
      <c r="C2415" s="79" t="s">
        <v>1034</v>
      </c>
      <c r="D2415" s="77"/>
      <c r="E2415" s="77"/>
      <c r="F2415" s="77"/>
      <c r="G2415" s="77"/>
      <c r="H2415" s="77"/>
      <c r="I2415" s="46"/>
      <c r="J2415" s="57"/>
      <c r="K2415" s="43"/>
      <c r="L2415" s="46"/>
    </row>
    <row r="2416" spans="1:12" ht="14.25">
      <c r="A2416" s="57"/>
      <c r="B2416" s="59"/>
      <c r="C2416" s="77" t="s">
        <v>1038</v>
      </c>
      <c r="D2416" s="77"/>
      <c r="E2416" s="77"/>
      <c r="F2416" s="77"/>
      <c r="G2416" s="77"/>
      <c r="H2416" s="77"/>
      <c r="I2416" s="46"/>
      <c r="J2416" s="57"/>
      <c r="K2416" s="43"/>
      <c r="L2416" s="46">
        <f>SUMIF(CD52:CD2401, 2, AW52:AW2401)-SUMIF(CD52:CD2401, 2, BK52:BK2401)</f>
        <v>26545.989999999994</v>
      </c>
    </row>
    <row r="2417" spans="1:12" ht="14.25" hidden="1">
      <c r="A2417" s="57"/>
      <c r="B2417" s="59"/>
      <c r="C2417" s="77" t="s">
        <v>1039</v>
      </c>
      <c r="D2417" s="77"/>
      <c r="E2417" s="77"/>
      <c r="F2417" s="77"/>
      <c r="G2417" s="77"/>
      <c r="H2417" s="77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77" t="s">
        <v>1040</v>
      </c>
      <c r="D2418" s="77"/>
      <c r="E2418" s="77"/>
      <c r="F2418" s="77"/>
      <c r="G2418" s="77"/>
      <c r="H2418" s="77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77" t="s">
        <v>1241</v>
      </c>
      <c r="D2419" s="77"/>
      <c r="E2419" s="77"/>
      <c r="F2419" s="77"/>
      <c r="G2419" s="77"/>
      <c r="H2419" s="77"/>
      <c r="I2419" s="46"/>
      <c r="J2419" s="57"/>
      <c r="K2419" s="43"/>
      <c r="L2419" s="46">
        <f>SUMIF(CD52:CD2401, 2, AR52:AR2401)+SUMIF(CD52:CD2401, 2, AT52:AT2401)+SUMIF(CD52:CD2401, 2, AV52:AV2401)</f>
        <v>530287.00000000012</v>
      </c>
    </row>
    <row r="2420" spans="1:12" ht="14.25">
      <c r="A2420" s="57"/>
      <c r="B2420" s="59"/>
      <c r="C2420" s="77" t="s">
        <v>1242</v>
      </c>
      <c r="D2420" s="77"/>
      <c r="E2420" s="77"/>
      <c r="F2420" s="77"/>
      <c r="G2420" s="77"/>
      <c r="H2420" s="77"/>
      <c r="I2420" s="46"/>
      <c r="J2420" s="57"/>
      <c r="K2420" s="43"/>
      <c r="L2420" s="46">
        <f>SUMIF(CD52:CD2401, 2, AZ52:AZ2401)</f>
        <v>511094.60999999987</v>
      </c>
    </row>
    <row r="2421" spans="1:12" ht="14.25">
      <c r="A2421" s="57"/>
      <c r="B2421" s="59"/>
      <c r="C2421" s="77" t="s">
        <v>1243</v>
      </c>
      <c r="D2421" s="77"/>
      <c r="E2421" s="77"/>
      <c r="F2421" s="77"/>
      <c r="G2421" s="77"/>
      <c r="H2421" s="77"/>
      <c r="I2421" s="46"/>
      <c r="J2421" s="57"/>
      <c r="K2421" s="43"/>
      <c r="L2421" s="46">
        <f>SUMIF(CD52:CD2401, 2, BA52:BA2401)</f>
        <v>268793.32000000012</v>
      </c>
    </row>
    <row r="2422" spans="1:12" hidden="1"/>
    <row r="2423" spans="1:12" ht="15" hidden="1">
      <c r="A2423" s="60"/>
      <c r="B2423" s="61"/>
      <c r="C2423" s="76" t="s">
        <v>1245</v>
      </c>
      <c r="D2423" s="76"/>
      <c r="E2423" s="76"/>
      <c r="F2423" s="76"/>
      <c r="G2423" s="76"/>
      <c r="H2423" s="76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79" t="s">
        <v>1031</v>
      </c>
      <c r="D2424" s="77"/>
      <c r="E2424" s="77"/>
      <c r="F2424" s="77"/>
      <c r="G2424" s="77"/>
      <c r="H2424" s="77"/>
      <c r="I2424" s="46"/>
      <c r="J2424" s="57"/>
      <c r="K2424" s="43"/>
      <c r="L2424" s="46"/>
    </row>
    <row r="2425" spans="1:12" ht="14.25" hidden="1">
      <c r="A2425" s="57"/>
      <c r="B2425" s="59"/>
      <c r="C2425" s="77" t="s">
        <v>1045</v>
      </c>
      <c r="D2425" s="77"/>
      <c r="E2425" s="77"/>
      <c r="F2425" s="77"/>
      <c r="G2425" s="77"/>
      <c r="H2425" s="77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77" t="s">
        <v>1046</v>
      </c>
      <c r="D2426" s="77"/>
      <c r="E2426" s="77"/>
      <c r="F2426" s="77"/>
      <c r="G2426" s="77"/>
      <c r="H2426" s="77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76" t="s">
        <v>1246</v>
      </c>
      <c r="D2428" s="76"/>
      <c r="E2428" s="76"/>
      <c r="F2428" s="76"/>
      <c r="G2428" s="76"/>
      <c r="H2428" s="76"/>
      <c r="I2428" s="47"/>
      <c r="J2428" s="60"/>
      <c r="K2428" s="62"/>
      <c r="L2428" s="47">
        <f>L2434+L2449+L2450+L2430+L2431</f>
        <v>3055037.14</v>
      </c>
    </row>
    <row r="2429" spans="1:12" ht="14.25">
      <c r="A2429" s="57"/>
      <c r="B2429" s="59"/>
      <c r="C2429" s="79" t="s">
        <v>1031</v>
      </c>
      <c r="D2429" s="77"/>
      <c r="E2429" s="77"/>
      <c r="F2429" s="77"/>
      <c r="G2429" s="77"/>
      <c r="H2429" s="77"/>
      <c r="I2429" s="46"/>
      <c r="J2429" s="57"/>
      <c r="K2429" s="43"/>
      <c r="L2429" s="46"/>
    </row>
    <row r="2430" spans="1:12" ht="14.25" hidden="1">
      <c r="A2430" s="57"/>
      <c r="B2430" s="59"/>
      <c r="C2430" s="77" t="s">
        <v>1247</v>
      </c>
      <c r="D2430" s="77"/>
      <c r="E2430" s="77"/>
      <c r="F2430" s="77"/>
      <c r="G2430" s="77"/>
      <c r="H2430" s="77"/>
      <c r="I2430" s="46"/>
      <c r="J2430" s="57"/>
      <c r="K2430" s="43"/>
      <c r="L2430" s="46"/>
    </row>
    <row r="2431" spans="1:12" ht="14.25" hidden="1">
      <c r="A2431" s="57"/>
      <c r="B2431" s="59"/>
      <c r="C2431" s="77" t="s">
        <v>1248</v>
      </c>
      <c r="D2431" s="77"/>
      <c r="E2431" s="77"/>
      <c r="F2431" s="77"/>
      <c r="G2431" s="77"/>
      <c r="H2431" s="77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77" t="s">
        <v>454</v>
      </c>
      <c r="D2432" s="77"/>
      <c r="E2432" s="77"/>
      <c r="F2432" s="77"/>
      <c r="G2432" s="77"/>
      <c r="H2432" s="77"/>
      <c r="I2432" s="46"/>
      <c r="J2432" s="57"/>
      <c r="K2432" s="43"/>
      <c r="L2432" s="46">
        <f>L2434+L2449+L2450</f>
        <v>3055037.14</v>
      </c>
    </row>
    <row r="2433" spans="1:12" ht="14.25">
      <c r="A2433" s="57"/>
      <c r="B2433" s="59"/>
      <c r="C2433" s="79" t="s">
        <v>1031</v>
      </c>
      <c r="D2433" s="77"/>
      <c r="E2433" s="77"/>
      <c r="F2433" s="77"/>
      <c r="G2433" s="77"/>
      <c r="H2433" s="77"/>
      <c r="I2433" s="46"/>
      <c r="J2433" s="57"/>
      <c r="K2433" s="43"/>
      <c r="L2433" s="46"/>
    </row>
    <row r="2434" spans="1:12" ht="14.25">
      <c r="A2434" s="57"/>
      <c r="B2434" s="59"/>
      <c r="C2434" s="77" t="s">
        <v>1239</v>
      </c>
      <c r="D2434" s="77"/>
      <c r="E2434" s="77"/>
      <c r="F2434" s="77"/>
      <c r="G2434" s="77"/>
      <c r="H2434" s="77"/>
      <c r="I2434" s="46"/>
      <c r="J2434" s="57"/>
      <c r="K2434" s="43"/>
      <c r="L2434" s="46">
        <f>L2436+L2437+L2443+L2447</f>
        <v>1460895.7499999998</v>
      </c>
    </row>
    <row r="2435" spans="1:12" ht="14.25">
      <c r="A2435" s="57"/>
      <c r="B2435" s="59"/>
      <c r="C2435" s="79" t="s">
        <v>1031</v>
      </c>
      <c r="D2435" s="77"/>
      <c r="E2435" s="77"/>
      <c r="F2435" s="77"/>
      <c r="G2435" s="77"/>
      <c r="H2435" s="77"/>
      <c r="I2435" s="46"/>
      <c r="J2435" s="57"/>
      <c r="K2435" s="43"/>
      <c r="L2435" s="46"/>
    </row>
    <row r="2436" spans="1:12" ht="14.25">
      <c r="A2436" s="57"/>
      <c r="B2436" s="59"/>
      <c r="C2436" s="77" t="s">
        <v>1240</v>
      </c>
      <c r="D2436" s="77"/>
      <c r="E2436" s="77"/>
      <c r="F2436" s="77"/>
      <c r="G2436" s="77"/>
      <c r="H2436" s="77"/>
      <c r="I2436" s="46"/>
      <c r="J2436" s="57"/>
      <c r="K2436" s="43"/>
      <c r="L2436" s="46">
        <f>SUMIF(CD52:CD2426, 4, AR52:AR2426)</f>
        <v>1449219.4699999997</v>
      </c>
    </row>
    <row r="2437" spans="1:12" ht="14.25" hidden="1">
      <c r="A2437" s="57"/>
      <c r="B2437" s="59"/>
      <c r="C2437" s="77" t="s">
        <v>1033</v>
      </c>
      <c r="D2437" s="77"/>
      <c r="E2437" s="77"/>
      <c r="F2437" s="77"/>
      <c r="G2437" s="77"/>
      <c r="H2437" s="77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79" t="s">
        <v>1034</v>
      </c>
      <c r="D2438" s="77"/>
      <c r="E2438" s="77"/>
      <c r="F2438" s="77"/>
      <c r="G2438" s="77"/>
      <c r="H2438" s="77"/>
      <c r="I2438" s="46"/>
      <c r="J2438" s="57"/>
      <c r="K2438" s="43"/>
      <c r="L2438" s="46"/>
    </row>
    <row r="2439" spans="1:12" ht="14.25" hidden="1">
      <c r="A2439" s="57"/>
      <c r="B2439" s="59"/>
      <c r="C2439" s="77" t="s">
        <v>1033</v>
      </c>
      <c r="D2439" s="77"/>
      <c r="E2439" s="77"/>
      <c r="F2439" s="77"/>
      <c r="G2439" s="77"/>
      <c r="H2439" s="77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79" t="s">
        <v>1035</v>
      </c>
      <c r="D2440" s="77"/>
      <c r="E2440" s="77"/>
      <c r="F2440" s="77"/>
      <c r="G2440" s="77"/>
      <c r="H2440" s="77"/>
      <c r="I2440" s="46"/>
      <c r="J2440" s="57"/>
      <c r="K2440" s="43"/>
      <c r="L2440" s="46"/>
    </row>
    <row r="2441" spans="1:12" ht="14.25" hidden="1">
      <c r="A2441" s="57"/>
      <c r="B2441" s="59"/>
      <c r="C2441" s="77" t="s">
        <v>1055</v>
      </c>
      <c r="D2441" s="77"/>
      <c r="E2441" s="77"/>
      <c r="F2441" s="77"/>
      <c r="G2441" s="77"/>
      <c r="H2441" s="77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77" t="s">
        <v>1036</v>
      </c>
      <c r="D2442" s="77"/>
      <c r="E2442" s="77"/>
      <c r="F2442" s="77"/>
      <c r="G2442" s="77"/>
      <c r="H2442" s="77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77" t="s">
        <v>1037</v>
      </c>
      <c r="D2443" s="77"/>
      <c r="E2443" s="77"/>
      <c r="F2443" s="77"/>
      <c r="G2443" s="77"/>
      <c r="H2443" s="77"/>
      <c r="I2443" s="46"/>
      <c r="J2443" s="57"/>
      <c r="K2443" s="43"/>
      <c r="L2443" s="46">
        <f>L2445+L2446</f>
        <v>11676.28</v>
      </c>
    </row>
    <row r="2444" spans="1:12" ht="14.25">
      <c r="A2444" s="57"/>
      <c r="B2444" s="59"/>
      <c r="C2444" s="79" t="s">
        <v>1034</v>
      </c>
      <c r="D2444" s="77"/>
      <c r="E2444" s="77"/>
      <c r="F2444" s="77"/>
      <c r="G2444" s="77"/>
      <c r="H2444" s="77"/>
      <c r="I2444" s="46"/>
      <c r="J2444" s="57"/>
      <c r="K2444" s="43"/>
      <c r="L2444" s="46"/>
    </row>
    <row r="2445" spans="1:12" ht="14.25">
      <c r="A2445" s="57"/>
      <c r="B2445" s="59"/>
      <c r="C2445" s="77" t="s">
        <v>1038</v>
      </c>
      <c r="D2445" s="77"/>
      <c r="E2445" s="77"/>
      <c r="F2445" s="77"/>
      <c r="G2445" s="77"/>
      <c r="H2445" s="77"/>
      <c r="I2445" s="46"/>
      <c r="J2445" s="57"/>
      <c r="K2445" s="43"/>
      <c r="L2445" s="46">
        <f>SUMIF(CD52:CD2426, 4, AW52:AW2426)-SUMIF(CD52:CD2426, 4, BK52:BK2426)</f>
        <v>11676.28</v>
      </c>
    </row>
    <row r="2446" spans="1:12" ht="14.25" hidden="1">
      <c r="A2446" s="57"/>
      <c r="B2446" s="59"/>
      <c r="C2446" s="77" t="s">
        <v>1039</v>
      </c>
      <c r="D2446" s="77"/>
      <c r="E2446" s="77"/>
      <c r="F2446" s="77"/>
      <c r="G2446" s="77"/>
      <c r="H2446" s="77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77" t="s">
        <v>1040</v>
      </c>
      <c r="D2447" s="77"/>
      <c r="E2447" s="77"/>
      <c r="F2447" s="77"/>
      <c r="G2447" s="77"/>
      <c r="H2447" s="77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77" t="s">
        <v>1241</v>
      </c>
      <c r="D2448" s="77"/>
      <c r="E2448" s="77"/>
      <c r="F2448" s="77"/>
      <c r="G2448" s="77"/>
      <c r="H2448" s="77"/>
      <c r="I2448" s="46"/>
      <c r="J2448" s="57"/>
      <c r="K2448" s="43"/>
      <c r="L2448" s="46">
        <f>SUMIF(CD52:CD2426, 4, AR52:AR2426)+SUMIF(CD52:CD2426, 4, AT52:AT2426)+SUMIF(CD52:CD2426, 4, AV52:AV2426)</f>
        <v>1449219.4699999997</v>
      </c>
    </row>
    <row r="2449" spans="1:12" ht="14.25">
      <c r="A2449" s="57"/>
      <c r="B2449" s="59"/>
      <c r="C2449" s="77" t="s">
        <v>1242</v>
      </c>
      <c r="D2449" s="77"/>
      <c r="E2449" s="77"/>
      <c r="F2449" s="77"/>
      <c r="G2449" s="77"/>
      <c r="H2449" s="77"/>
      <c r="I2449" s="46"/>
      <c r="J2449" s="57"/>
      <c r="K2449" s="43"/>
      <c r="L2449" s="46">
        <f>SUMIF(CD52:CD2426, 4, AZ52:AZ2426)</f>
        <v>1072422.4000000004</v>
      </c>
    </row>
    <row r="2450" spans="1:12" ht="14.25">
      <c r="A2450" s="57"/>
      <c r="B2450" s="59"/>
      <c r="C2450" s="77" t="s">
        <v>1243</v>
      </c>
      <c r="D2450" s="77"/>
      <c r="E2450" s="77"/>
      <c r="F2450" s="77"/>
      <c r="G2450" s="77"/>
      <c r="H2450" s="77"/>
      <c r="I2450" s="46"/>
      <c r="J2450" s="57"/>
      <c r="K2450" s="43"/>
      <c r="L2450" s="46">
        <f>SUMIF(CD52:CD2426, 4, BA52:BA2426)</f>
        <v>521718.98999999993</v>
      </c>
    </row>
    <row r="2452" spans="1:12" ht="15">
      <c r="A2452" s="60"/>
      <c r="B2452" s="61"/>
      <c r="C2452" s="76" t="s">
        <v>1249</v>
      </c>
      <c r="D2452" s="76"/>
      <c r="E2452" s="76"/>
      <c r="F2452" s="76"/>
      <c r="G2452" s="76"/>
      <c r="H2452" s="76"/>
      <c r="I2452" s="47"/>
      <c r="J2452" s="60"/>
      <c r="K2452" s="62"/>
      <c r="L2452" s="47">
        <f>L2383+L2403+L2423+L2428</f>
        <v>27945501.090000004</v>
      </c>
    </row>
    <row r="2453" spans="1:12" ht="14.25">
      <c r="A2453" s="57"/>
      <c r="B2453" s="59"/>
      <c r="C2453" s="79" t="s">
        <v>1031</v>
      </c>
      <c r="D2453" s="77"/>
      <c r="E2453" s="77"/>
      <c r="F2453" s="77"/>
      <c r="G2453" s="77"/>
      <c r="H2453" s="77"/>
      <c r="I2453" s="46"/>
      <c r="J2453" s="57"/>
      <c r="K2453" s="43"/>
      <c r="L2453" s="46"/>
    </row>
    <row r="2454" spans="1:12" ht="14.25">
      <c r="A2454" s="57"/>
      <c r="B2454" s="59"/>
      <c r="C2454" s="77" t="s">
        <v>1239</v>
      </c>
      <c r="D2454" s="77"/>
      <c r="E2454" s="77"/>
      <c r="F2454" s="77"/>
      <c r="G2454" s="77"/>
      <c r="H2454" s="77"/>
      <c r="I2454" s="46"/>
      <c r="J2454" s="57"/>
      <c r="K2454" s="43"/>
      <c r="L2454" s="46">
        <f>L2456+L2457+L2463+L2467</f>
        <v>25568134.670000002</v>
      </c>
    </row>
    <row r="2455" spans="1:12" ht="14.25">
      <c r="A2455" s="57"/>
      <c r="B2455" s="59"/>
      <c r="C2455" s="79" t="s">
        <v>1031</v>
      </c>
      <c r="D2455" s="77"/>
      <c r="E2455" s="77"/>
      <c r="F2455" s="77"/>
      <c r="G2455" s="77"/>
      <c r="H2455" s="77"/>
      <c r="I2455" s="46"/>
      <c r="J2455" s="57"/>
      <c r="K2455" s="43"/>
      <c r="L2455" s="46"/>
    </row>
    <row r="2456" spans="1:12" ht="14.25">
      <c r="A2456" s="57"/>
      <c r="B2456" s="59"/>
      <c r="C2456" s="77" t="s">
        <v>1240</v>
      </c>
      <c r="D2456" s="77"/>
      <c r="E2456" s="77"/>
      <c r="F2456" s="77"/>
      <c r="G2456" s="77"/>
      <c r="H2456" s="77"/>
      <c r="I2456" s="46"/>
      <c r="J2456" s="57"/>
      <c r="K2456" s="43"/>
      <c r="L2456" s="46">
        <f>SUM(AR52:AR2450)</f>
        <v>1947135.9700000002</v>
      </c>
    </row>
    <row r="2457" spans="1:12" ht="14.25" hidden="1">
      <c r="A2457" s="57"/>
      <c r="B2457" s="59"/>
      <c r="C2457" s="77" t="s">
        <v>1033</v>
      </c>
      <c r="D2457" s="77"/>
      <c r="E2457" s="77"/>
      <c r="F2457" s="77"/>
      <c r="G2457" s="77"/>
      <c r="H2457" s="77"/>
      <c r="I2457" s="46"/>
      <c r="J2457" s="57"/>
      <c r="K2457" s="43"/>
      <c r="L2457" s="46">
        <f>L2459+L2462+L2461</f>
        <v>130728.05000000003</v>
      </c>
    </row>
    <row r="2458" spans="1:12" ht="14.25" hidden="1">
      <c r="A2458" s="57"/>
      <c r="B2458" s="59"/>
      <c r="C2458" s="79" t="s">
        <v>1034</v>
      </c>
      <c r="D2458" s="77"/>
      <c r="E2458" s="77"/>
      <c r="F2458" s="77"/>
      <c r="G2458" s="77"/>
      <c r="H2458" s="77"/>
      <c r="I2458" s="46"/>
      <c r="J2458" s="57"/>
      <c r="K2458" s="43"/>
      <c r="L2458" s="46"/>
    </row>
    <row r="2459" spans="1:12" ht="14.25">
      <c r="A2459" s="57"/>
      <c r="B2459" s="59"/>
      <c r="C2459" s="77" t="s">
        <v>1033</v>
      </c>
      <c r="D2459" s="77"/>
      <c r="E2459" s="77"/>
      <c r="F2459" s="77"/>
      <c r="G2459" s="77"/>
      <c r="H2459" s="77"/>
      <c r="I2459" s="46"/>
      <c r="J2459" s="57"/>
      <c r="K2459" s="43"/>
      <c r="L2459" s="46">
        <f>SUM(AO52:AO2450)</f>
        <v>96628.480000000025</v>
      </c>
    </row>
    <row r="2460" spans="1:12" ht="14.25" hidden="1">
      <c r="A2460" s="57"/>
      <c r="B2460" s="59"/>
      <c r="C2460" s="79" t="s">
        <v>1035</v>
      </c>
      <c r="D2460" s="77"/>
      <c r="E2460" s="77"/>
      <c r="F2460" s="77"/>
      <c r="G2460" s="77"/>
      <c r="H2460" s="77"/>
      <c r="I2460" s="46"/>
      <c r="J2460" s="57"/>
      <c r="K2460" s="43"/>
      <c r="L2460" s="46"/>
    </row>
    <row r="2461" spans="1:12" ht="14.25">
      <c r="A2461" s="57"/>
      <c r="B2461" s="59"/>
      <c r="C2461" s="77" t="s">
        <v>1055</v>
      </c>
      <c r="D2461" s="77"/>
      <c r="E2461" s="77"/>
      <c r="F2461" s="77"/>
      <c r="G2461" s="77"/>
      <c r="H2461" s="77"/>
      <c r="I2461" s="46"/>
      <c r="J2461" s="57"/>
      <c r="K2461" s="43"/>
      <c r="L2461" s="46">
        <f>SUM(AT52:AT2450)</f>
        <v>34099.570000000007</v>
      </c>
    </row>
    <row r="2462" spans="1:12" ht="14.25" hidden="1">
      <c r="A2462" s="57"/>
      <c r="B2462" s="59"/>
      <c r="C2462" s="77" t="s">
        <v>1036</v>
      </c>
      <c r="D2462" s="77"/>
      <c r="E2462" s="77"/>
      <c r="F2462" s="77"/>
      <c r="G2462" s="77"/>
      <c r="H2462" s="77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77" t="s">
        <v>1037</v>
      </c>
      <c r="D2463" s="77"/>
      <c r="E2463" s="77"/>
      <c r="F2463" s="77"/>
      <c r="G2463" s="77"/>
      <c r="H2463" s="77"/>
      <c r="I2463" s="46"/>
      <c r="J2463" s="57"/>
      <c r="K2463" s="43"/>
      <c r="L2463" s="46">
        <f>L2465+L2466</f>
        <v>23490270.650000002</v>
      </c>
    </row>
    <row r="2464" spans="1:12" ht="14.25">
      <c r="A2464" s="57"/>
      <c r="B2464" s="59"/>
      <c r="C2464" s="79" t="s">
        <v>1034</v>
      </c>
      <c r="D2464" s="77"/>
      <c r="E2464" s="77"/>
      <c r="F2464" s="77"/>
      <c r="G2464" s="77"/>
      <c r="H2464" s="77"/>
      <c r="I2464" s="46"/>
      <c r="J2464" s="57"/>
      <c r="K2464" s="43"/>
      <c r="L2464" s="46"/>
    </row>
    <row r="2465" spans="1:12" ht="14.25">
      <c r="A2465" s="57"/>
      <c r="B2465" s="59"/>
      <c r="C2465" s="77" t="s">
        <v>1038</v>
      </c>
      <c r="D2465" s="77"/>
      <c r="E2465" s="77"/>
      <c r="F2465" s="77"/>
      <c r="G2465" s="77"/>
      <c r="H2465" s="77"/>
      <c r="I2465" s="46"/>
      <c r="J2465" s="57"/>
      <c r="K2465" s="43"/>
      <c r="L2465" s="46">
        <f>SUM(AW52:AW2450)-SUM(BK52:BK2450)</f>
        <v>23490270.650000002</v>
      </c>
    </row>
    <row r="2466" spans="1:12" ht="14.25" hidden="1">
      <c r="A2466" s="57"/>
      <c r="B2466" s="59"/>
      <c r="C2466" s="77" t="s">
        <v>1039</v>
      </c>
      <c r="D2466" s="77"/>
      <c r="E2466" s="77"/>
      <c r="F2466" s="77"/>
      <c r="G2466" s="77"/>
      <c r="H2466" s="77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77" t="s">
        <v>1040</v>
      </c>
      <c r="D2467" s="77"/>
      <c r="E2467" s="77"/>
      <c r="F2467" s="77"/>
      <c r="G2467" s="77"/>
      <c r="H2467" s="77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77" t="s">
        <v>1041</v>
      </c>
      <c r="D2468" s="77"/>
      <c r="E2468" s="77"/>
      <c r="F2468" s="77"/>
      <c r="G2468" s="77"/>
      <c r="H2468" s="77"/>
      <c r="I2468" s="46"/>
      <c r="J2468" s="57"/>
      <c r="K2468" s="43"/>
      <c r="L2468" s="46">
        <f>SUM(AR52:AR2450)+SUM(AT52:AT2450)+SUM(AV52:AV2450)</f>
        <v>1981235.5400000003</v>
      </c>
    </row>
    <row r="2469" spans="1:12" ht="14.25">
      <c r="A2469" s="57"/>
      <c r="B2469" s="59"/>
      <c r="C2469" s="77" t="s">
        <v>1042</v>
      </c>
      <c r="D2469" s="77"/>
      <c r="E2469" s="77"/>
      <c r="F2469" s="77"/>
      <c r="G2469" s="77"/>
      <c r="H2469" s="77"/>
      <c r="I2469" s="46"/>
      <c r="J2469" s="57"/>
      <c r="K2469" s="43"/>
      <c r="L2469" s="46">
        <f>SUM(AZ52:AZ2450)</f>
        <v>1585609.18</v>
      </c>
    </row>
    <row r="2470" spans="1:12" ht="14.25">
      <c r="A2470" s="57"/>
      <c r="B2470" s="59"/>
      <c r="C2470" s="77" t="s">
        <v>1043</v>
      </c>
      <c r="D2470" s="77"/>
      <c r="E2470" s="77"/>
      <c r="F2470" s="77"/>
      <c r="G2470" s="77"/>
      <c r="H2470" s="77"/>
      <c r="I2470" s="46"/>
      <c r="J2470" s="57"/>
      <c r="K2470" s="43"/>
      <c r="L2470" s="46">
        <f>SUM(BA52:BA2450)</f>
        <v>791757.24</v>
      </c>
    </row>
    <row r="2471" spans="1:12" ht="14.25" hidden="1">
      <c r="A2471" s="57"/>
      <c r="B2471" s="59"/>
      <c r="C2471" s="77" t="s">
        <v>1250</v>
      </c>
      <c r="D2471" s="77"/>
      <c r="E2471" s="77"/>
      <c r="F2471" s="77"/>
      <c r="G2471" s="77"/>
      <c r="H2471" s="77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79" t="s">
        <v>1031</v>
      </c>
      <c r="D2472" s="77"/>
      <c r="E2472" s="77"/>
      <c r="F2472" s="77"/>
      <c r="G2472" s="77"/>
      <c r="H2472" s="77"/>
      <c r="I2472" s="46"/>
      <c r="J2472" s="57"/>
      <c r="K2472" s="43"/>
      <c r="L2472" s="46"/>
    </row>
    <row r="2473" spans="1:12" ht="14.25" hidden="1">
      <c r="A2473" s="57"/>
      <c r="B2473" s="59"/>
      <c r="C2473" s="77" t="s">
        <v>1045</v>
      </c>
      <c r="D2473" s="77"/>
      <c r="E2473" s="77"/>
      <c r="F2473" s="77"/>
      <c r="G2473" s="77"/>
      <c r="H2473" s="77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77" t="s">
        <v>1046</v>
      </c>
      <c r="D2474" s="77"/>
      <c r="E2474" s="77"/>
      <c r="F2474" s="77"/>
      <c r="G2474" s="77"/>
      <c r="H2474" s="77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77" t="s">
        <v>1251</v>
      </c>
      <c r="D2475" s="77"/>
      <c r="E2475" s="77"/>
      <c r="F2475" s="77"/>
      <c r="G2475" s="77"/>
      <c r="H2475" s="77"/>
      <c r="I2475" s="46"/>
      <c r="J2475" s="57"/>
      <c r="K2475" s="43"/>
      <c r="L2475" s="46">
        <f>L2428</f>
        <v>3055037.14</v>
      </c>
    </row>
    <row r="2476" spans="1:12" ht="14.25">
      <c r="A2476" s="57"/>
      <c r="B2476" s="59"/>
      <c r="C2476" s="76" t="s">
        <v>1050</v>
      </c>
      <c r="D2476" s="77"/>
      <c r="E2476" s="77"/>
      <c r="F2476" s="77"/>
      <c r="G2476" s="77"/>
      <c r="H2476" s="77"/>
      <c r="I2476" s="46"/>
      <c r="J2476" s="57"/>
      <c r="K2476" s="43"/>
      <c r="L2476" s="46"/>
    </row>
    <row r="2477" spans="1:12" ht="14.25">
      <c r="A2477" s="57"/>
      <c r="B2477" s="59"/>
      <c r="C2477" s="77" t="s">
        <v>1051</v>
      </c>
      <c r="D2477" s="77"/>
      <c r="E2477" s="77"/>
      <c r="F2477" s="77"/>
      <c r="G2477" s="77"/>
      <c r="H2477" s="77"/>
      <c r="I2477" s="46"/>
      <c r="J2477" s="57"/>
      <c r="K2477" s="43"/>
      <c r="L2477" s="46">
        <f>SUM(AX52:AX2450)</f>
        <v>23452018.420000002</v>
      </c>
    </row>
    <row r="2478" spans="1:12" ht="14.25" hidden="1">
      <c r="A2478" s="57"/>
      <c r="B2478" s="59"/>
      <c r="C2478" s="77" t="s">
        <v>1052</v>
      </c>
      <c r="D2478" s="77"/>
      <c r="E2478" s="77"/>
      <c r="F2478" s="77"/>
      <c r="G2478" s="77"/>
      <c r="H2478" s="77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77" t="s">
        <v>1053</v>
      </c>
      <c r="D2479" s="77"/>
      <c r="E2479" s="77"/>
      <c r="F2479" s="78"/>
      <c r="G2479" s="45">
        <f>Source!F649</f>
        <v>5265.61564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77" t="s">
        <v>1054</v>
      </c>
      <c r="D2480" s="77"/>
      <c r="E2480" s="77"/>
      <c r="F2480" s="78"/>
      <c r="G2480" s="45">
        <f>Source!F650</f>
        <v>249.82079200000001</v>
      </c>
      <c r="H2480" s="57"/>
      <c r="I2480" s="57"/>
      <c r="J2480" s="57"/>
      <c r="K2480" s="57"/>
      <c r="L2480" s="57"/>
    </row>
    <row r="2482" spans="1:12" ht="14.25">
      <c r="C2482" s="73" t="str">
        <f>Source!H666</f>
        <v>НДС 20%</v>
      </c>
      <c r="D2482" s="73"/>
      <c r="E2482" s="73"/>
      <c r="F2482" s="73"/>
      <c r="G2482" s="73"/>
      <c r="H2482" s="73"/>
      <c r="I2482" s="73"/>
      <c r="J2482" s="73"/>
      <c r="K2482" s="73"/>
      <c r="L2482" s="55">
        <f>IF(Source!Y666=0, "", Source!Y666)</f>
        <v>5589100.2199999997</v>
      </c>
    </row>
    <row r="2483" spans="1:12" ht="14.25">
      <c r="C2483" s="73" t="str">
        <f>Source!H667</f>
        <v>ИТОГО с НДС</v>
      </c>
      <c r="D2483" s="73"/>
      <c r="E2483" s="73"/>
      <c r="F2483" s="73"/>
      <c r="G2483" s="73"/>
      <c r="H2483" s="73"/>
      <c r="I2483" s="73"/>
      <c r="J2483" s="73"/>
      <c r="K2483" s="73"/>
      <c r="L2483" s="55">
        <f>IF(Source!Y667=0, "", Source!Y667)</f>
        <v>33534601.309999999</v>
      </c>
    </row>
    <row r="2486" spans="1:12" ht="14.25" customHeight="1">
      <c r="A2486" s="74" t="s">
        <v>1252</v>
      </c>
      <c r="B2486" s="74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75" t="s">
        <v>1253</v>
      </c>
      <c r="D2487" s="75"/>
      <c r="E2487" s="75"/>
      <c r="F2487" s="75"/>
      <c r="G2487" s="75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74" t="s">
        <v>1254</v>
      </c>
      <c r="B2489" s="74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75" t="s">
        <v>1253</v>
      </c>
      <c r="D2490" s="75"/>
      <c r="E2490" s="75"/>
      <c r="F2490" s="75"/>
      <c r="G2490" s="75"/>
      <c r="H2490" s="22"/>
      <c r="I2490" s="22"/>
      <c r="J2490" s="22"/>
      <c r="K2490" s="36"/>
      <c r="L2490" s="36"/>
    </row>
  </sheetData>
  <mergeCells count="786"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L18" sqref="L18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объект_(Копия)_(Копия)_(Копия)_(Копия)_(Копия)</v>
      </c>
      <c r="G18" s="2" t="str">
        <f t="shared" si="0"/>
        <v>Реконструкция оборудования РП-501</v>
      </c>
      <c r="H18" s="2"/>
      <c r="I18" s="2"/>
      <c r="J18" s="2"/>
      <c r="K18" s="2"/>
      <c r="L18" s="2"/>
      <c r="M18" s="2"/>
      <c r="N18" s="2"/>
      <c r="O18" s="2">
        <f t="shared" ref="O18:AT18" si="1">O669</f>
        <v>25568134.670000002</v>
      </c>
      <c r="P18" s="2">
        <f t="shared" si="1"/>
        <v>23490270.649999999</v>
      </c>
      <c r="Q18" s="2">
        <f t="shared" si="1"/>
        <v>96628.479999999996</v>
      </c>
      <c r="R18" s="2">
        <f t="shared" si="1"/>
        <v>34099.57</v>
      </c>
      <c r="S18" s="2">
        <f t="shared" si="1"/>
        <v>1947135.97</v>
      </c>
      <c r="T18" s="2">
        <f t="shared" si="1"/>
        <v>0</v>
      </c>
      <c r="U18" s="2">
        <f t="shared" si="1"/>
        <v>5265.61564</v>
      </c>
      <c r="V18" s="2">
        <f t="shared" si="1"/>
        <v>249.82079200000001</v>
      </c>
      <c r="W18" s="2">
        <f t="shared" si="1"/>
        <v>0</v>
      </c>
      <c r="X18" s="2">
        <f t="shared" si="1"/>
        <v>1585609.18</v>
      </c>
      <c r="Y18" s="2">
        <f t="shared" si="1"/>
        <v>791757.24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27945501.09</v>
      </c>
      <c r="AS18" s="2">
        <f t="shared" si="1"/>
        <v>23457193.23</v>
      </c>
      <c r="AT18" s="2">
        <f t="shared" si="1"/>
        <v>1433270.72</v>
      </c>
      <c r="AU18" s="2">
        <f t="shared" ref="AU18:BZ18" si="2">AU669</f>
        <v>3055037.14</v>
      </c>
      <c r="AV18" s="2">
        <f t="shared" si="2"/>
        <v>23490270.649999999</v>
      </c>
      <c r="AW18" s="2">
        <f t="shared" si="2"/>
        <v>23490270.649999999</v>
      </c>
      <c r="AX18" s="2">
        <f t="shared" si="2"/>
        <v>0</v>
      </c>
      <c r="AY18" s="2">
        <f t="shared" si="2"/>
        <v>23490270.649999999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9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25568134.670000002</v>
      </c>
      <c r="P22" s="2">
        <f t="shared" si="8"/>
        <v>23490270.649999999</v>
      </c>
      <c r="Q22" s="2">
        <f t="shared" si="8"/>
        <v>96628.479999999996</v>
      </c>
      <c r="R22" s="2">
        <f t="shared" si="8"/>
        <v>34099.57</v>
      </c>
      <c r="S22" s="2">
        <f t="shared" si="8"/>
        <v>1947135.97</v>
      </c>
      <c r="T22" s="2">
        <f t="shared" si="8"/>
        <v>0</v>
      </c>
      <c r="U22" s="2">
        <f t="shared" si="8"/>
        <v>5265.61564</v>
      </c>
      <c r="V22" s="2">
        <f t="shared" si="8"/>
        <v>249.82079200000001</v>
      </c>
      <c r="W22" s="2">
        <f t="shared" si="8"/>
        <v>0</v>
      </c>
      <c r="X22" s="2">
        <f t="shared" si="8"/>
        <v>1585609.18</v>
      </c>
      <c r="Y22" s="2">
        <f t="shared" si="8"/>
        <v>791757.24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27945501.09</v>
      </c>
      <c r="AS22" s="2">
        <f t="shared" si="8"/>
        <v>23457193.23</v>
      </c>
      <c r="AT22" s="2">
        <f t="shared" si="8"/>
        <v>1433270.72</v>
      </c>
      <c r="AU22" s="2">
        <f t="shared" ref="AU22:BZ22" si="9">AU627</f>
        <v>3055037.14</v>
      </c>
      <c r="AV22" s="2">
        <f t="shared" si="9"/>
        <v>23490270.649999999</v>
      </c>
      <c r="AW22" s="2">
        <f t="shared" si="9"/>
        <v>23490270.649999999</v>
      </c>
      <c r="AX22" s="2">
        <f t="shared" si="9"/>
        <v>0</v>
      </c>
      <c r="AY22" s="2">
        <f t="shared" si="9"/>
        <v>23490270.649999999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424454.8</v>
      </c>
      <c r="P26" s="2">
        <f t="shared" si="15"/>
        <v>17292.07</v>
      </c>
      <c r="Q26" s="2">
        <f t="shared" si="15"/>
        <v>79835.09</v>
      </c>
      <c r="R26" s="2">
        <f t="shared" si="15"/>
        <v>28412.3</v>
      </c>
      <c r="S26" s="2">
        <f t="shared" si="15"/>
        <v>298915.34000000003</v>
      </c>
      <c r="T26" s="2">
        <f t="shared" si="15"/>
        <v>0</v>
      </c>
      <c r="U26" s="2">
        <f t="shared" si="15"/>
        <v>985.35807999999997</v>
      </c>
      <c r="V26" s="2">
        <f t="shared" si="15"/>
        <v>81.721379999999996</v>
      </c>
      <c r="W26" s="2">
        <f t="shared" si="15"/>
        <v>0</v>
      </c>
      <c r="X26" s="2">
        <f t="shared" si="15"/>
        <v>317922.78999999998</v>
      </c>
      <c r="Y26" s="2">
        <f t="shared" si="15"/>
        <v>167300.18</v>
      </c>
      <c r="Z26" s="2">
        <f t="shared" si="15"/>
        <v>0</v>
      </c>
      <c r="AA26" s="2">
        <f t="shared" si="15"/>
        <v>0</v>
      </c>
      <c r="AB26" s="2">
        <f t="shared" si="15"/>
        <v>424454.8</v>
      </c>
      <c r="AC26" s="2">
        <f t="shared" si="15"/>
        <v>17292.07</v>
      </c>
      <c r="AD26" s="2">
        <f t="shared" si="15"/>
        <v>79835.09</v>
      </c>
      <c r="AE26" s="2">
        <f t="shared" si="15"/>
        <v>28412.3</v>
      </c>
      <c r="AF26" s="2">
        <f t="shared" si="15"/>
        <v>298915.34000000003</v>
      </c>
      <c r="AG26" s="2">
        <f t="shared" si="15"/>
        <v>0</v>
      </c>
      <c r="AH26" s="2">
        <f t="shared" si="15"/>
        <v>985.35807999999997</v>
      </c>
      <c r="AI26" s="2">
        <f t="shared" si="15"/>
        <v>81.721379999999996</v>
      </c>
      <c r="AJ26" s="2">
        <f t="shared" si="15"/>
        <v>0</v>
      </c>
      <c r="AK26" s="2">
        <f t="shared" si="15"/>
        <v>317922.78999999998</v>
      </c>
      <c r="AL26" s="2">
        <f t="shared" si="15"/>
        <v>167300.18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909677.77</v>
      </c>
      <c r="AS26" s="2">
        <f t="shared" si="15"/>
        <v>5174.8100000000004</v>
      </c>
      <c r="AT26" s="2">
        <f t="shared" si="15"/>
        <v>897509.04</v>
      </c>
      <c r="AU26" s="2">
        <f t="shared" ref="AU26:BZ26" si="16">AU69</f>
        <v>6993.92</v>
      </c>
      <c r="AV26" s="2">
        <f t="shared" si="16"/>
        <v>17292.07</v>
      </c>
      <c r="AW26" s="2">
        <f t="shared" si="16"/>
        <v>17292.07</v>
      </c>
      <c r="AX26" s="2">
        <f t="shared" si="16"/>
        <v>0</v>
      </c>
      <c r="AY26" s="2">
        <f t="shared" si="16"/>
        <v>17292.07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909677.77</v>
      </c>
      <c r="CB26" s="2">
        <f t="shared" si="17"/>
        <v>5174.8100000000004</v>
      </c>
      <c r="CC26" s="2">
        <f t="shared" si="17"/>
        <v>897509.04</v>
      </c>
      <c r="CD26" s="2">
        <f t="shared" si="17"/>
        <v>6993.92</v>
      </c>
      <c r="CE26" s="2">
        <f t="shared" si="17"/>
        <v>17292.07</v>
      </c>
      <c r="CF26" s="2">
        <f t="shared" si="17"/>
        <v>17292.07</v>
      </c>
      <c r="CG26" s="2">
        <f t="shared" si="17"/>
        <v>0</v>
      </c>
      <c r="CH26" s="2">
        <f t="shared" si="17"/>
        <v>17292.07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21</v>
      </c>
      <c r="J28">
        <v>0</v>
      </c>
      <c r="K28">
        <v>21</v>
      </c>
      <c r="O28">
        <f>ROUND(CP28,2)</f>
        <v>140997.37</v>
      </c>
      <c r="P28">
        <f>SUMIF(SmtRes!AQ1:'SmtRes'!AQ8,"=1",SmtRes!DF1:'SmtRes'!DF8)</f>
        <v>0</v>
      </c>
      <c r="Q28">
        <f>SUMIF(SmtRes!AQ1:'SmtRes'!AQ8,"=1",SmtRes!DG1:'SmtRes'!DG8)</f>
        <v>29411.620000000003</v>
      </c>
      <c r="R28">
        <f>SUMIF(SmtRes!AQ1:'SmtRes'!AQ8,"=1",SmtRes!DH1:'SmtRes'!DH8)</f>
        <v>10440.970000000001</v>
      </c>
      <c r="S28">
        <f>SUMIF(SmtRes!AQ1:'SmtRes'!AQ8,"=1",SmtRes!DI1:'SmtRes'!DI8)</f>
        <v>101144.78</v>
      </c>
      <c r="T28">
        <f t="shared" ref="T28:T67" si="21">ROUND(CU28*I28,2)</f>
        <v>0</v>
      </c>
      <c r="U28">
        <f>SUMIF(SmtRes!AQ1:'SmtRes'!AQ8,"=1",SmtRes!CV1:'SmtRes'!CV8)</f>
        <v>333.69</v>
      </c>
      <c r="V28">
        <f>SUMIF(SmtRes!AQ1:'SmtRes'!AQ8,"=1",SmtRes!CW1:'SmtRes'!CW8)</f>
        <v>29.4</v>
      </c>
      <c r="W28">
        <f t="shared" ref="W28:W67" si="22">ROUND(CX28*I28,2)</f>
        <v>0</v>
      </c>
      <c r="X28">
        <f t="shared" ref="X28:X67" si="23">ROUND(CY28,2)</f>
        <v>108238.18</v>
      </c>
      <c r="Y28">
        <f t="shared" ref="Y28:Y67" si="24">ROUND(CZ28,2)</f>
        <v>56908.73</v>
      </c>
      <c r="AA28">
        <v>41883030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140997.37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108238.17750000001</v>
      </c>
      <c r="CZ28">
        <f>(((S28+R28)*AU28)/100)</f>
        <v>56908.732499999998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306144.28000000003</v>
      </c>
      <c r="GN28">
        <f t="shared" ref="GN28:GN67" si="31">IF(OR(BI28=0,BI28=1),GM28,0)</f>
        <v>0</v>
      </c>
      <c r="GO28">
        <f t="shared" ref="GO28:GO67" si="32">IF(BI28=2,GM28,0)</f>
        <v>306144.28000000003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2889.85</v>
      </c>
      <c r="P29">
        <f>ROUND(ROUND(ROUND(SUMIF(SmtRes!AQ1:'SmtRes'!AQ8,"=1",SmtRes!CU1:'SmtRes'!CU8),2),2)*I29/100,2)</f>
        <v>2889.85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41883030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2889.85</v>
      </c>
      <c r="GN29">
        <f t="shared" si="31"/>
        <v>0</v>
      </c>
      <c r="GO29">
        <f t="shared" si="32"/>
        <v>0</v>
      </c>
      <c r="GP29">
        <f t="shared" si="33"/>
        <v>2889.85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21</v>
      </c>
      <c r="J30">
        <v>0</v>
      </c>
      <c r="K30">
        <v>21</v>
      </c>
      <c r="O30">
        <f>ROUND(CP30,2)</f>
        <v>205126.19</v>
      </c>
      <c r="P30">
        <f>SUMIF(SmtRes!AQ9:'SmtRes'!AQ16,"=1",SmtRes!DF9:'SmtRes'!DF16)</f>
        <v>3701.3900000000003</v>
      </c>
      <c r="Q30">
        <f>SUMIF(SmtRes!AQ9:'SmtRes'!AQ16,"=1",SmtRes!DG9:'SmtRes'!DG16)</f>
        <v>42016.59</v>
      </c>
      <c r="R30">
        <f>SUMIF(SmtRes!AQ9:'SmtRes'!AQ16,"=1",SmtRes!DH9:'SmtRes'!DH16)</f>
        <v>14915.670000000002</v>
      </c>
      <c r="S30">
        <f>SUMIF(SmtRes!AQ9:'SmtRes'!AQ16,"=1",SmtRes!DI9:'SmtRes'!DI16)</f>
        <v>144492.54</v>
      </c>
      <c r="T30">
        <f t="shared" si="21"/>
        <v>0</v>
      </c>
      <c r="U30">
        <f>SUMIF(SmtRes!AQ9:'SmtRes'!AQ16,"=1",SmtRes!CV9:'SmtRes'!CV16)</f>
        <v>476.7</v>
      </c>
      <c r="V30">
        <f>SUMIF(SmtRes!AQ9:'SmtRes'!AQ16,"=1",SmtRes!CW9:'SmtRes'!CW16)</f>
        <v>42</v>
      </c>
      <c r="W30">
        <f t="shared" si="22"/>
        <v>0</v>
      </c>
      <c r="X30">
        <f t="shared" si="23"/>
        <v>154625.96</v>
      </c>
      <c r="Y30">
        <f t="shared" si="24"/>
        <v>81298.19</v>
      </c>
      <c r="AA30">
        <v>41883030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205126.19000000003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154625.96370000002</v>
      </c>
      <c r="CZ30">
        <f>(((S30+R30)*AU30)/100)</f>
        <v>81298.18710000001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441050.34</v>
      </c>
      <c r="GN30">
        <f t="shared" si="31"/>
        <v>0</v>
      </c>
      <c r="GO30">
        <f t="shared" si="32"/>
        <v>441050.34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2889.85</v>
      </c>
      <c r="P31">
        <f>ROUND(ROUND(ROUND(SUMIF(SmtRes!AQ9:'SmtRes'!AQ16,"=1",SmtRes!CU9:'SmtRes'!CU16),2),2)*I31/100,2)</f>
        <v>2889.85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41883030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2889.85</v>
      </c>
      <c r="GN31">
        <f t="shared" si="31"/>
        <v>0</v>
      </c>
      <c r="GO31">
        <f t="shared" si="32"/>
        <v>0</v>
      </c>
      <c r="GP31">
        <f t="shared" si="33"/>
        <v>2889.85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41883030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41883030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41883030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41883030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41883030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41883030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41883030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41883030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41883030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41883030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41883030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41883030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41883030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41883030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41883030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41883030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41883030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41883030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41883030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41883030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41883030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41883030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41883030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41883030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41883030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41883030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41883030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41883030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41883030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41883030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41883030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41883030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41883030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41883030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41883030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41883030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424454.8</v>
      </c>
      <c r="P69" s="2">
        <f t="shared" si="36"/>
        <v>17292.07</v>
      </c>
      <c r="Q69" s="2">
        <f t="shared" si="36"/>
        <v>79835.09</v>
      </c>
      <c r="R69" s="2">
        <f t="shared" si="36"/>
        <v>28412.3</v>
      </c>
      <c r="S69" s="2">
        <f t="shared" si="36"/>
        <v>298915.34000000003</v>
      </c>
      <c r="T69" s="2">
        <f t="shared" si="36"/>
        <v>0</v>
      </c>
      <c r="U69" s="2">
        <f>AH69</f>
        <v>985.35807999999997</v>
      </c>
      <c r="V69" s="2">
        <f>AI69</f>
        <v>81.721379999999996</v>
      </c>
      <c r="W69" s="2">
        <f>ROUND(AJ69,2)</f>
        <v>0</v>
      </c>
      <c r="X69" s="2">
        <f>ROUND(AK69,2)</f>
        <v>317922.78999999998</v>
      </c>
      <c r="Y69" s="2">
        <f>ROUND(AL69,2)</f>
        <v>167300.18</v>
      </c>
      <c r="Z69" s="2"/>
      <c r="AA69" s="2"/>
      <c r="AB69" s="2">
        <f>ROUND(SUMIF(AA28:AA67,"=41883030",O28:O67),2)</f>
        <v>424454.8</v>
      </c>
      <c r="AC69" s="2">
        <f>ROUND(SUMIF(AA28:AA67,"=41883030",P28:P67),2)</f>
        <v>17292.07</v>
      </c>
      <c r="AD69" s="2">
        <f>ROUND(SUMIF(AA28:AA67,"=41883030",Q28:Q67),2)</f>
        <v>79835.09</v>
      </c>
      <c r="AE69" s="2">
        <f>ROUND(SUMIF(AA28:AA67,"=41883030",R28:R67),2)</f>
        <v>28412.3</v>
      </c>
      <c r="AF69" s="2">
        <f>ROUND(SUMIF(AA28:AA67,"=41883030",S28:S67),2)</f>
        <v>298915.34000000003</v>
      </c>
      <c r="AG69" s="2">
        <f>ROUND(SUMIF(AA28:AA67,"=41883030",T28:T67),2)</f>
        <v>0</v>
      </c>
      <c r="AH69" s="2">
        <f>SUMIF(AA28:AA67,"=41883030",U28:U67)</f>
        <v>985.35807999999997</v>
      </c>
      <c r="AI69" s="2">
        <f>SUMIF(AA28:AA67,"=41883030",V28:V67)</f>
        <v>81.721379999999996</v>
      </c>
      <c r="AJ69" s="2">
        <f>ROUND(SUMIF(AA28:AA67,"=41883030",W28:W67),2)</f>
        <v>0</v>
      </c>
      <c r="AK69" s="2">
        <f>ROUND(SUMIF(AA28:AA67,"=41883030",X28:X67),2)</f>
        <v>317922.78999999998</v>
      </c>
      <c r="AL69" s="2">
        <f>ROUND(SUMIF(AA28:AA67,"=41883030",Y28:Y67),2)</f>
        <v>167300.18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909677.77</v>
      </c>
      <c r="AS69" s="2">
        <f t="shared" si="37"/>
        <v>5174.8100000000004</v>
      </c>
      <c r="AT69" s="2">
        <f t="shared" si="37"/>
        <v>897509.04</v>
      </c>
      <c r="AU69" s="2">
        <f t="shared" si="37"/>
        <v>6993.92</v>
      </c>
      <c r="AV69" s="2">
        <f t="shared" si="37"/>
        <v>17292.07</v>
      </c>
      <c r="AW69" s="2">
        <f t="shared" si="37"/>
        <v>17292.07</v>
      </c>
      <c r="AX69" s="2">
        <f t="shared" si="37"/>
        <v>0</v>
      </c>
      <c r="AY69" s="2">
        <f t="shared" si="37"/>
        <v>17292.07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ROUND(SUMIF(AA28:AA67,"=41883030",FQ28:FQ67),2)</f>
        <v>0</v>
      </c>
      <c r="BY69" s="2">
        <f>ROUND(SUMIF(AA28:AA67,"=41883030",FR28:FR67),2)</f>
        <v>0</v>
      </c>
      <c r="BZ69" s="2">
        <f>ROUND(SUMIF(AA28:AA67,"=41883030",GL28:GL67),2)</f>
        <v>0</v>
      </c>
      <c r="CA69" s="2">
        <f>ROUND(SUMIF(AA28:AA67,"=41883030",GM28:GM67),2)</f>
        <v>909677.77</v>
      </c>
      <c r="CB69" s="2">
        <f>ROUND(SUMIF(AA28:AA67,"=41883030",GN28:GN67),2)</f>
        <v>5174.8100000000004</v>
      </c>
      <c r="CC69" s="2">
        <f>ROUND(SUMIF(AA28:AA67,"=41883030",GO28:GO67),2)</f>
        <v>897509.04</v>
      </c>
      <c r="CD69" s="2">
        <f>ROUND(SUMIF(AA28:AA67,"=41883030",GP28:GP67),2)</f>
        <v>6993.92</v>
      </c>
      <c r="CE69" s="2">
        <f>AC69-BX69</f>
        <v>17292.07</v>
      </c>
      <c r="CF69" s="2">
        <f>AC69-BY69</f>
        <v>17292.07</v>
      </c>
      <c r="CG69" s="2">
        <f>BX69-BZ69</f>
        <v>0</v>
      </c>
      <c r="CH69" s="2">
        <f>AC69-BX69-BY69+BZ69</f>
        <v>17292.07</v>
      </c>
      <c r="CI69" s="2">
        <f>BY69-BZ69</f>
        <v>0</v>
      </c>
      <c r="CJ69" s="2">
        <f>ROUND(SUMIF(AA28:AA67,"=41883030",GX28:GX67),2)</f>
        <v>0</v>
      </c>
      <c r="CK69" s="2">
        <f>ROUND(SUMIF(AA28:AA67,"=41883030",GY28:GY67),2)</f>
        <v>0</v>
      </c>
      <c r="CL69" s="2">
        <f>ROUND(SUMIF(AA28:AA67,"=41883030",GZ28:GZ67),2)</f>
        <v>0</v>
      </c>
      <c r="CM69" s="2">
        <f>ROUND(SUMIF(AA28:AA67,"=41883030",HD28:HD67),2)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424454.8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424454.79999999993</v>
      </c>
      <c r="X71" s="4">
        <v>1</v>
      </c>
      <c r="Y71" s="4">
        <v>424454.79999999993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17292.07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17292.07</v>
      </c>
      <c r="X72" s="4">
        <v>1</v>
      </c>
      <c r="Y72" s="4">
        <v>17292.07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17292.07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17292.07</v>
      </c>
      <c r="X74" s="4">
        <v>1</v>
      </c>
      <c r="Y74" s="4">
        <v>17292.07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17292.07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17292.07</v>
      </c>
      <c r="X75" s="4">
        <v>1</v>
      </c>
      <c r="Y75" s="4">
        <v>17292.07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17292.07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17292.07</v>
      </c>
      <c r="X77" s="4">
        <v>1</v>
      </c>
      <c r="Y77" s="4">
        <v>17292.07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79835.09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79835.09</v>
      </c>
      <c r="X81" s="4">
        <v>1</v>
      </c>
      <c r="Y81" s="4">
        <v>79835.09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28412.3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28412.3</v>
      </c>
      <c r="X83" s="4">
        <v>1</v>
      </c>
      <c r="Y83" s="4">
        <v>28412.3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298915.34000000003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298915.33999999997</v>
      </c>
      <c r="X84" s="4">
        <v>1</v>
      </c>
      <c r="Y84" s="4">
        <v>298915.33999999997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897509.04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897509.04</v>
      </c>
      <c r="X87" s="4">
        <v>1</v>
      </c>
      <c r="Y87" s="4">
        <v>897509.04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6993.92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6993.92</v>
      </c>
      <c r="X88" s="4">
        <v>1</v>
      </c>
      <c r="Y88" s="4">
        <v>6993.92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985.35807999999997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985.35807999999997</v>
      </c>
      <c r="X91" s="4">
        <v>1</v>
      </c>
      <c r="Y91" s="4">
        <v>985.35807999999997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81.721379999999996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80.089380000000006</v>
      </c>
      <c r="X92" s="4">
        <v>1</v>
      </c>
      <c r="Y92" s="4">
        <v>80.089380000000006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317922.78999999998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317922.78999999998</v>
      </c>
      <c r="X95" s="4">
        <v>1</v>
      </c>
      <c r="Y95" s="4">
        <v>317922.78999999998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167300.18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167300.18</v>
      </c>
      <c r="X96" s="4">
        <v>1</v>
      </c>
      <c r="Y96" s="4">
        <v>167300.18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909677.77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909677.76999999979</v>
      </c>
      <c r="X97" s="4">
        <v>1</v>
      </c>
      <c r="Y97" s="4">
        <v>909677.76999999979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909677.77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909677.77</v>
      </c>
      <c r="X107" s="4">
        <v>1</v>
      </c>
      <c r="Y107" s="4">
        <v>909677.77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181935.55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181935.55</v>
      </c>
      <c r="X108" s="4">
        <v>1</v>
      </c>
      <c r="Y108" s="4">
        <v>181935.55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1091613.32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1091613.32</v>
      </c>
      <c r="X109" s="4">
        <v>1</v>
      </c>
      <c r="Y109" s="4">
        <v>1091613.32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41883030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41883030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41883030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41883030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41883030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41883030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41883030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41883030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41883030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41883030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41883030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41883030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ROUND(SUMIF(AA115:AA126,"=41883030",O115:O126),2)</f>
        <v>54110.07</v>
      </c>
      <c r="AC128" s="2">
        <f>ROUND(SUMIF(AA115:AA126,"=41883030",P115:P126),2)</f>
        <v>5435.11</v>
      </c>
      <c r="AD128" s="2">
        <f>ROUND(SUMIF(AA115:AA126,"=41883030",Q115:Q126),2)</f>
        <v>5287.44</v>
      </c>
      <c r="AE128" s="2">
        <f>ROUND(SUMIF(AA115:AA126,"=41883030",R115:R126),2)</f>
        <v>1714.6</v>
      </c>
      <c r="AF128" s="2">
        <f>ROUND(SUMIF(AA115:AA126,"=41883030",S115:S126),2)</f>
        <v>41672.92</v>
      </c>
      <c r="AG128" s="2">
        <f>ROUND(SUMIF(AA115:AA126,"=41883030",T115:T126),2)</f>
        <v>0</v>
      </c>
      <c r="AH128" s="2">
        <f>SUMIF(AA115:AA126,"=41883030",U115:U126)</f>
        <v>140.63488000000001</v>
      </c>
      <c r="AI128" s="2">
        <f>SUMIF(AA115:AA126,"=41883030",V115:V126)</f>
        <v>71.041640000000001</v>
      </c>
      <c r="AJ128" s="2">
        <f>ROUND(SUMIF(AA115:AA126,"=41883030",W115:W126),2)</f>
        <v>0</v>
      </c>
      <c r="AK128" s="2">
        <f>ROUND(SUMIF(AA115:AA126,"=41883030",X115:X126),2)</f>
        <v>42085.9</v>
      </c>
      <c r="AL128" s="2">
        <f>ROUND(SUMIF(AA115:AA126,"=41883030",Y115:Y126),2)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ROUND(SUMIF(AA115:AA126,"=41883030",FQ115:FQ126),2)</f>
        <v>0</v>
      </c>
      <c r="BY128" s="2">
        <f>ROUND(SUMIF(AA115:AA126,"=41883030",FR115:FR126),2)</f>
        <v>0</v>
      </c>
      <c r="BZ128" s="2">
        <f>ROUND(SUMIF(AA115:AA126,"=41883030",GL115:GL126),2)</f>
        <v>0</v>
      </c>
      <c r="CA128" s="2">
        <f>ROUND(SUMIF(AA115:AA126,"=41883030",GM115:GM126),2)</f>
        <v>118323.6</v>
      </c>
      <c r="CB128" s="2">
        <f>ROUND(SUMIF(AA115:AA126,"=41883030",GN115:GN126),2)</f>
        <v>0</v>
      </c>
      <c r="CC128" s="2">
        <f>ROUND(SUMIF(AA115:AA126,"=41883030",GO115:GO126),2)</f>
        <v>117343.06</v>
      </c>
      <c r="CD128" s="2">
        <f>ROUND(SUMIF(AA115:AA126,"=41883030",GP115:GP126),2)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ROUND(SUMIF(AA115:AA126,"=41883030",GX115:GX126),2)</f>
        <v>0</v>
      </c>
      <c r="CK128" s="2">
        <f>ROUND(SUMIF(AA115:AA126,"=41883030",GY115:GY126),2)</f>
        <v>0</v>
      </c>
      <c r="CL128" s="2">
        <f>ROUND(SUMIF(AA115:AA126,"=41883030",GZ115:GZ126),2)</f>
        <v>0</v>
      </c>
      <c r="CM128" s="2">
        <f>ROUND(SUMIF(AA115:AA126,"=41883030",HD115:HD126),2)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41883030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41883030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41883030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41883030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41883030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41883030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41883030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41883030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41883030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41883030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41883030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41883030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41883030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41883030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41883030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41883030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41883030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41883030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41883030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41883030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ROUND(SUMIF(AA174:AA193,"=41883030",O174:O193),2)</f>
        <v>32023.14</v>
      </c>
      <c r="AC195" s="2">
        <f>ROUND(SUMIF(AA174:AA193,"=41883030",P174:P193),2)</f>
        <v>4918.1499999999996</v>
      </c>
      <c r="AD195" s="2">
        <f>ROUND(SUMIF(AA174:AA193,"=41883030",Q174:Q193),2)</f>
        <v>1620.04</v>
      </c>
      <c r="AE195" s="2">
        <f>ROUND(SUMIF(AA174:AA193,"=41883030",R174:R193),2)</f>
        <v>505.89</v>
      </c>
      <c r="AF195" s="2">
        <f>ROUND(SUMIF(AA174:AA193,"=41883030",S174:S193),2)</f>
        <v>24979.06</v>
      </c>
      <c r="AG195" s="2">
        <f>ROUND(SUMIF(AA174:AA193,"=41883030",T174:T193),2)</f>
        <v>0</v>
      </c>
      <c r="AH195" s="2">
        <f>SUMIF(AA174:AA193,"=41883030",U174:U193)</f>
        <v>83.976599999999991</v>
      </c>
      <c r="AI195" s="2">
        <f>SUMIF(AA174:AA193,"=41883030",V174:V193)</f>
        <v>12.388511999999999</v>
      </c>
      <c r="AJ195" s="2">
        <f>ROUND(SUMIF(AA174:AA193,"=41883030",W174:W193),2)</f>
        <v>0</v>
      </c>
      <c r="AK195" s="2">
        <f>ROUND(SUMIF(AA174:AA193,"=41883030",X174:X193),2)</f>
        <v>24720.41</v>
      </c>
      <c r="AL195" s="2">
        <f>ROUND(SUMIF(AA174:AA193,"=41883030",Y174:Y193),2)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ROUND(SUMIF(AA174:AA193,"=41883030",FQ174:FQ193),2)</f>
        <v>0</v>
      </c>
      <c r="BY195" s="2">
        <f>ROUND(SUMIF(AA174:AA193,"=41883030",FR174:FR193),2)</f>
        <v>0</v>
      </c>
      <c r="BZ195" s="2">
        <f>ROUND(SUMIF(AA174:AA193,"=41883030",GL174:GL193),2)</f>
        <v>0</v>
      </c>
      <c r="CA195" s="2">
        <f>ROUND(SUMIF(AA174:AA193,"=41883030",GM174:GM193),2)</f>
        <v>69740.88</v>
      </c>
      <c r="CB195" s="2">
        <f>ROUND(SUMIF(AA174:AA193,"=41883030",GN174:GN193),2)</f>
        <v>0</v>
      </c>
      <c r="CC195" s="2">
        <f>ROUND(SUMIF(AA174:AA193,"=41883030",GO174:GO193),2)</f>
        <v>69153.16</v>
      </c>
      <c r="CD195" s="2">
        <f>ROUND(SUMIF(AA174:AA193,"=41883030",GP174:GP193),2)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ROUND(SUMIF(AA174:AA193,"=41883030",GX174:GX193),2)</f>
        <v>0</v>
      </c>
      <c r="CK195" s="2">
        <f>ROUND(SUMIF(AA174:AA193,"=41883030",GY174:GY193),2)</f>
        <v>0</v>
      </c>
      <c r="CL195" s="2">
        <f>ROUND(SUMIF(AA174:AA193,"=41883030",GZ174:GZ193),2)</f>
        <v>0</v>
      </c>
      <c r="CM195" s="2">
        <f>ROUND(SUMIF(AA174:AA193,"=41883030",HD174:HD193),2)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41883030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41883030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41883030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41883030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41883030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41883030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41883030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41883030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41883030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41883030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41883030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41883030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41883030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41883030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41883030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41883030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41883030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41883030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41883030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41883030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41883030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41883030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41883030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41883030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41883030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41883030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41883030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41883030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41883030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41883030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41883030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41883030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41883030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41883030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41883030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41883030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41883030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41883030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41883030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41883030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41883030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41883030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41883030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41883030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41883030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41883030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41883030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41883030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41883030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41883030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41883030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41883030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41883030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41883030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41883030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41883030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41883030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41883030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41883030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41883030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41883030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41883030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41883030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41883030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41883030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41883030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41883030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41883030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41883030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41883030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41883030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41883030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41883030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41883030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41883030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41883030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ROUND(SUMIF(AA241:AA316,"=41883030",O241:O316),2)</f>
        <v>74580.929999999993</v>
      </c>
      <c r="AC318" s="2">
        <f>ROUND(SUMIF(AA241:AA316,"=41883030",P241:P316),2)</f>
        <v>5343.54</v>
      </c>
      <c r="AD318" s="2">
        <f>ROUND(SUMIF(AA241:AA316,"=41883030",Q241:Q316),2)</f>
        <v>4079</v>
      </c>
      <c r="AE318" s="2">
        <f>ROUND(SUMIF(AA241:AA316,"=41883030",R241:R316),2)</f>
        <v>1391.86</v>
      </c>
      <c r="AF318" s="2">
        <f>ROUND(SUMIF(AA241:AA316,"=41883030",S241:S316),2)</f>
        <v>63766.53</v>
      </c>
      <c r="AG318" s="2">
        <f>ROUND(SUMIF(AA241:AA316,"=41883030",T241:T316),2)</f>
        <v>0</v>
      </c>
      <c r="AH318" s="2">
        <f>SUMIF(AA241:AA316,"=41883030",U241:U316)</f>
        <v>216.94312000000005</v>
      </c>
      <c r="AI318" s="2">
        <f>SUMIF(AA241:AA316,"=41883030",V241:V316)</f>
        <v>26.107580000000002</v>
      </c>
      <c r="AJ318" s="2">
        <f>ROUND(SUMIF(AA241:AA316,"=41883030",W241:W316),2)</f>
        <v>0</v>
      </c>
      <c r="AK318" s="2">
        <f>ROUND(SUMIF(AA241:AA316,"=41883030",X241:X316),2)</f>
        <v>61689.94</v>
      </c>
      <c r="AL318" s="2">
        <f>ROUND(SUMIF(AA241:AA316,"=41883030",Y241:Y316),2)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ROUND(SUMIF(AA241:AA316,"=41883030",FQ241:FQ316),2)</f>
        <v>0</v>
      </c>
      <c r="BY318" s="2">
        <f>ROUND(SUMIF(AA241:AA316,"=41883030",FR241:FR316),2)</f>
        <v>0</v>
      </c>
      <c r="BZ318" s="2">
        <f>ROUND(SUMIF(AA241:AA316,"=41883030",GL241:GL316),2)</f>
        <v>0</v>
      </c>
      <c r="CA318" s="2">
        <f>ROUND(SUMIF(AA241:AA316,"=41883030",GM241:GM316),2)</f>
        <v>169112.99</v>
      </c>
      <c r="CB318" s="2">
        <f>ROUND(SUMIF(AA241:AA316,"=41883030",GN241:GN316),2)</f>
        <v>0</v>
      </c>
      <c r="CC318" s="2">
        <f>ROUND(SUMIF(AA241:AA316,"=41883030",GO241:GO316),2)</f>
        <v>167612.60999999999</v>
      </c>
      <c r="CD318" s="2">
        <f>ROUND(SUMIF(AA241:AA316,"=41883030",GP241:GP316),2)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ROUND(SUMIF(AA241:AA316,"=41883030",GX241:GX316),2)</f>
        <v>0</v>
      </c>
      <c r="CK318" s="2">
        <f>ROUND(SUMIF(AA241:AA316,"=41883030",GY241:GY316),2)</f>
        <v>0</v>
      </c>
      <c r="CL318" s="2">
        <f>ROUND(SUMIF(AA241:AA316,"=41883030",GZ241:GZ316),2)</f>
        <v>0</v>
      </c>
      <c r="CM318" s="2">
        <f>ROUND(SUMIF(AA241:AA316,"=41883030",HD241:HD316),2)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41883030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41883030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41883030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41883030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41883030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41883030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41883030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41883030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41883030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41883030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41883030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41883030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41883030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41883030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41883030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41883030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41883030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41883030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41883030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41883030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41883030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41883030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41883030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41883030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41883030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41883030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41883030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41883030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ROUND(SUMIF(AA364:AA391,"=41883030",O364:O391),2)</f>
        <v>65584.539999999994</v>
      </c>
      <c r="AC393" s="2">
        <f>ROUND(SUMIF(AA364:AA391,"=41883030",P364:P391),2)</f>
        <v>3037.77</v>
      </c>
      <c r="AD393" s="2">
        <f>ROUND(SUMIF(AA364:AA391,"=41883030",Q364:Q391),2)</f>
        <v>4782.62</v>
      </c>
      <c r="AE393" s="2">
        <f>ROUND(SUMIF(AA364:AA391,"=41883030",R364:R391),2)</f>
        <v>1748.91</v>
      </c>
      <c r="AF393" s="2">
        <f>ROUND(SUMIF(AA364:AA391,"=41883030",S364:S391),2)</f>
        <v>56015.24</v>
      </c>
      <c r="AG393" s="2">
        <f>ROUND(SUMIF(AA364:AA391,"=41883030",T364:T391),2)</f>
        <v>0</v>
      </c>
      <c r="AH393" s="2">
        <f>SUMIF(AA364:AA391,"=41883030",U364:U391)</f>
        <v>157.21055999999999</v>
      </c>
      <c r="AI393" s="2">
        <f>SUMIF(AA364:AA391,"=41883030",V364:V391)</f>
        <v>42.313080000000006</v>
      </c>
      <c r="AJ393" s="2">
        <f>ROUND(SUMIF(AA364:AA391,"=41883030",W364:W391),2)</f>
        <v>0</v>
      </c>
      <c r="AK393" s="2">
        <f>ROUND(SUMIF(AA364:AA391,"=41883030",X364:X391),2)</f>
        <v>54261.13</v>
      </c>
      <c r="AL393" s="2">
        <f>ROUND(SUMIF(AA364:AA391,"=41883030",Y364:Y391),2)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ROUND(SUMIF(AA364:AA391,"=41883030",FQ364:FQ391),2)</f>
        <v>0</v>
      </c>
      <c r="BY393" s="2">
        <f>ROUND(SUMIF(AA364:AA391,"=41883030",FR364:FR391),2)</f>
        <v>0</v>
      </c>
      <c r="BZ393" s="2">
        <f>ROUND(SUMIF(AA364:AA391,"=41883030",GL364:GL391),2)</f>
        <v>0</v>
      </c>
      <c r="CA393" s="2">
        <f>ROUND(SUMIF(AA364:AA391,"=41883030",GM364:GM391),2)</f>
        <v>148041.01999999999</v>
      </c>
      <c r="CB393" s="2">
        <f>ROUND(SUMIF(AA364:AA391,"=41883030",GN364:GN391),2)</f>
        <v>0</v>
      </c>
      <c r="CC393" s="2">
        <f>ROUND(SUMIF(AA364:AA391,"=41883030",GO364:GO391),2)</f>
        <v>146723</v>
      </c>
      <c r="CD393" s="2">
        <f>ROUND(SUMIF(AA364:AA391,"=41883030",GP364:GP391),2)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ROUND(SUMIF(AA364:AA391,"=41883030",GX364:GX391),2)</f>
        <v>0</v>
      </c>
      <c r="CK393" s="2">
        <f>ROUND(SUMIF(AA364:AA391,"=41883030",GY364:GY391),2)</f>
        <v>0</v>
      </c>
      <c r="CL393" s="2">
        <f>ROUND(SUMIF(AA364:AA391,"=41883030",GZ364:GZ391),2)</f>
        <v>0</v>
      </c>
      <c r="CM393" s="2">
        <f>ROUND(SUMIF(AA364:AA391,"=41883030",HD364:HD391),2)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41883030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41883030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41883030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41883030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41883030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41883030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41883030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41883030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41883030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41883030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41883030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41883030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ROUND(SUMIF(AA439:AA450,"=41883030",O439:O450),2)</f>
        <v>16143.3</v>
      </c>
      <c r="AC452" s="2">
        <f>ROUND(SUMIF(AA439:AA450,"=41883030",P439:P450),2)</f>
        <v>2225.59</v>
      </c>
      <c r="AD452" s="2">
        <f>ROUND(SUMIF(AA439:AA450,"=41883030",Q439:Q450),2)</f>
        <v>1024.29</v>
      </c>
      <c r="AE452" s="2">
        <f>ROUND(SUMIF(AA439:AA450,"=41883030",R439:R450),2)</f>
        <v>326.01</v>
      </c>
      <c r="AF452" s="2">
        <f>ROUND(SUMIF(AA439:AA450,"=41883030",S439:S450),2)</f>
        <v>12567.41</v>
      </c>
      <c r="AG452" s="2">
        <f>ROUND(SUMIF(AA439:AA450,"=41883030",T439:T450),2)</f>
        <v>0</v>
      </c>
      <c r="AH452" s="2">
        <f>SUMIF(AA439:AA450,"=41883030",U439:U450)</f>
        <v>42.4116</v>
      </c>
      <c r="AI452" s="2">
        <f>SUMIF(AA439:AA450,"=41883030",V439:V450)</f>
        <v>16.2486</v>
      </c>
      <c r="AJ452" s="2">
        <f>ROUND(SUMIF(AA439:AA450,"=41883030",W439:W450),2)</f>
        <v>0</v>
      </c>
      <c r="AK452" s="2">
        <f>ROUND(SUMIF(AA439:AA450,"=41883030",X439:X450),2)</f>
        <v>12506.61</v>
      </c>
      <c r="AL452" s="2">
        <f>ROUND(SUMIF(AA439:AA450,"=41883030",Y439:Y450),2)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ROUND(SUMIF(AA439:AA450,"=41883030",FQ439:FQ450),2)</f>
        <v>0</v>
      </c>
      <c r="BY452" s="2">
        <f>ROUND(SUMIF(AA439:AA450,"=41883030",FR439:FR450),2)</f>
        <v>0</v>
      </c>
      <c r="BZ452" s="2">
        <f>ROUND(SUMIF(AA439:AA450,"=41883030",GL439:GL450),2)</f>
        <v>0</v>
      </c>
      <c r="CA452" s="2">
        <f>ROUND(SUMIF(AA439:AA450,"=41883030",GM439:GM450),2)</f>
        <v>35225.550000000003</v>
      </c>
      <c r="CB452" s="2">
        <f>ROUND(SUMIF(AA439:AA450,"=41883030",GN439:GN450),2)</f>
        <v>0</v>
      </c>
      <c r="CC452" s="2">
        <f>ROUND(SUMIF(AA439:AA450,"=41883030",GO439:GO450),2)</f>
        <v>34929.85</v>
      </c>
      <c r="CD452" s="2">
        <f>ROUND(SUMIF(AA439:AA450,"=41883030",GP439:GP450),2)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ROUND(SUMIF(AA439:AA450,"=41883030",GX439:GX450),2)</f>
        <v>0</v>
      </c>
      <c r="CK452" s="2">
        <f>ROUND(SUMIF(AA439:AA450,"=41883030",GY439:GY450),2)</f>
        <v>0</v>
      </c>
      <c r="CL452" s="2">
        <f>ROUND(SUMIF(AA439:AA450,"=41883030",GZ439:GZ450),2)</f>
        <v>0</v>
      </c>
      <c r="CM452" s="2">
        <f>ROUND(SUMIF(AA439:AA450,"=41883030",HD439:HD450),2)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1449219.47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1449219.47</v>
      </c>
      <c r="T496" s="2">
        <f t="shared" si="189"/>
        <v>0</v>
      </c>
      <c r="U496" s="2">
        <f t="shared" si="189"/>
        <v>3639.0807999999997</v>
      </c>
      <c r="V496" s="2">
        <f t="shared" si="189"/>
        <v>0</v>
      </c>
      <c r="W496" s="2">
        <f t="shared" si="189"/>
        <v>0</v>
      </c>
      <c r="X496" s="2">
        <f t="shared" si="189"/>
        <v>1072422.3999999999</v>
      </c>
      <c r="Y496" s="2">
        <f t="shared" si="189"/>
        <v>521718.99</v>
      </c>
      <c r="Z496" s="2">
        <f t="shared" si="189"/>
        <v>0</v>
      </c>
      <c r="AA496" s="2">
        <f t="shared" si="189"/>
        <v>0</v>
      </c>
      <c r="AB496" s="2">
        <f t="shared" si="189"/>
        <v>1449219.47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1449219.47</v>
      </c>
      <c r="AG496" s="2">
        <f t="shared" si="189"/>
        <v>0</v>
      </c>
      <c r="AH496" s="2">
        <f t="shared" si="189"/>
        <v>3639.0807999999997</v>
      </c>
      <c r="AI496" s="2">
        <f t="shared" si="189"/>
        <v>0</v>
      </c>
      <c r="AJ496" s="2">
        <f t="shared" si="189"/>
        <v>0</v>
      </c>
      <c r="AK496" s="2">
        <f t="shared" si="189"/>
        <v>1072422.3999999999</v>
      </c>
      <c r="AL496" s="2">
        <f t="shared" si="189"/>
        <v>521718.99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3043360.86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3043360.86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3043360.86</v>
      </c>
      <c r="CB496" s="2">
        <f t="shared" si="191"/>
        <v>0</v>
      </c>
      <c r="CC496" s="2">
        <f t="shared" si="191"/>
        <v>0</v>
      </c>
      <c r="CD496" s="2">
        <f t="shared" si="191"/>
        <v>3043360.86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21</v>
      </c>
      <c r="J498">
        <v>0</v>
      </c>
      <c r="K498">
        <v>21</v>
      </c>
      <c r="O498">
        <f t="shared" ref="O498:O535" si="195">ROUND(CP498,2)</f>
        <v>174427.35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174427.35</v>
      </c>
      <c r="T498">
        <f t="shared" ref="T498:T535" si="196">ROUND(CU498*I498,2)</f>
        <v>0</v>
      </c>
      <c r="U498">
        <f>SUMIF(SmtRes!AQ746:'SmtRes'!AQ748,"=1",SmtRes!CV746:'SmtRes'!CV748)</f>
        <v>453.6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129076.24</v>
      </c>
      <c r="Y498">
        <f t="shared" ref="Y498:Y535" si="199">ROUND(CZ498,2)</f>
        <v>62793.85</v>
      </c>
      <c r="AA498">
        <v>41883030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174427.35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129076.239</v>
      </c>
      <c r="CZ498">
        <f t="shared" ref="CZ498:CZ535" si="210">(((S498+R498)*AU498)/100)</f>
        <v>62793.846000000005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366297.44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366297.44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21</v>
      </c>
      <c r="J499">
        <v>0</v>
      </c>
      <c r="K499">
        <v>21</v>
      </c>
      <c r="O499">
        <f t="shared" si="195"/>
        <v>138173.75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138173.75</v>
      </c>
      <c r="T499">
        <f t="shared" si="196"/>
        <v>0</v>
      </c>
      <c r="U499">
        <f>SUMIF(SmtRes!AQ749:'SmtRes'!AQ750,"=1",SmtRes!CV749:'SmtRes'!CV750)</f>
        <v>378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102248.58</v>
      </c>
      <c r="Y499">
        <f t="shared" si="199"/>
        <v>49742.55</v>
      </c>
      <c r="AA499">
        <v>41883030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138173.75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102248.575</v>
      </c>
      <c r="CZ499">
        <f t="shared" si="210"/>
        <v>49742.55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290164.88</v>
      </c>
      <c r="GN499">
        <f t="shared" si="214"/>
        <v>0</v>
      </c>
      <c r="GO499">
        <f t="shared" si="215"/>
        <v>0</v>
      </c>
      <c r="GP499">
        <f t="shared" si="216"/>
        <v>290164.88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21</v>
      </c>
      <c r="J500">
        <v>0</v>
      </c>
      <c r="K500">
        <v>21</v>
      </c>
      <c r="O500">
        <f t="shared" si="195"/>
        <v>69086.87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69086.87</v>
      </c>
      <c r="T500">
        <f t="shared" si="196"/>
        <v>0</v>
      </c>
      <c r="U500">
        <f>SUMIF(SmtRes!AQ751:'SmtRes'!AQ752,"=1",SmtRes!CV751:'SmtRes'!CV752)</f>
        <v>189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51124.28</v>
      </c>
      <c r="Y500">
        <f t="shared" si="199"/>
        <v>24871.27</v>
      </c>
      <c r="AA500">
        <v>41883030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69086.87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51124.283799999997</v>
      </c>
      <c r="CZ500">
        <f t="shared" si="210"/>
        <v>24871.2732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145082.42000000001</v>
      </c>
      <c r="GN500">
        <f t="shared" si="214"/>
        <v>0</v>
      </c>
      <c r="GO500">
        <f t="shared" si="215"/>
        <v>0</v>
      </c>
      <c r="GP500">
        <f t="shared" si="216"/>
        <v>145082.42000000001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41883030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21</v>
      </c>
      <c r="J502">
        <v>0</v>
      </c>
      <c r="K502">
        <v>21</v>
      </c>
      <c r="O502">
        <f t="shared" si="195"/>
        <v>21649.54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21649.54</v>
      </c>
      <c r="T502">
        <f t="shared" si="196"/>
        <v>0</v>
      </c>
      <c r="U502">
        <f>SUMIF(SmtRes!AQ756:'SmtRes'!AQ757,"=1",SmtRes!CV756:'SmtRes'!CV757)</f>
        <v>56.7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16020.66</v>
      </c>
      <c r="Y502">
        <f t="shared" si="199"/>
        <v>7793.83</v>
      </c>
      <c r="AA502">
        <v>41883030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21649.54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16020.659599999999</v>
      </c>
      <c r="CZ502">
        <f t="shared" si="210"/>
        <v>7793.8344000000006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45464.03</v>
      </c>
      <c r="GN502">
        <f t="shared" si="214"/>
        <v>0</v>
      </c>
      <c r="GO502">
        <f t="shared" si="215"/>
        <v>0</v>
      </c>
      <c r="GP502">
        <f t="shared" si="216"/>
        <v>45464.03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36</v>
      </c>
      <c r="J503">
        <v>0</v>
      </c>
      <c r="K503">
        <v>36</v>
      </c>
      <c r="O503">
        <f t="shared" si="195"/>
        <v>74754.58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74754.579999999987</v>
      </c>
      <c r="T503">
        <f t="shared" si="196"/>
        <v>0</v>
      </c>
      <c r="U503">
        <f>SUMIF(SmtRes!AQ758:'SmtRes'!AQ760,"=1",SmtRes!CV758:'SmtRes'!CV760)</f>
        <v>194.4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55318.39</v>
      </c>
      <c r="Y503">
        <f t="shared" si="199"/>
        <v>26911.65</v>
      </c>
      <c r="AA503">
        <v>41883030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74754.579999999987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55318.389199999991</v>
      </c>
      <c r="CZ503">
        <f t="shared" si="210"/>
        <v>26911.648799999995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156984.62</v>
      </c>
      <c r="GN503">
        <f t="shared" si="214"/>
        <v>0</v>
      </c>
      <c r="GO503">
        <f t="shared" si="215"/>
        <v>0</v>
      </c>
      <c r="GP503">
        <f t="shared" si="216"/>
        <v>156984.62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36</v>
      </c>
      <c r="J504">
        <v>0</v>
      </c>
      <c r="K504">
        <v>36</v>
      </c>
      <c r="O504">
        <f t="shared" si="195"/>
        <v>37113.49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37113.49</v>
      </c>
      <c r="T504">
        <f t="shared" si="196"/>
        <v>0</v>
      </c>
      <c r="U504">
        <f>SUMIF(SmtRes!AQ761:'SmtRes'!AQ762,"=1",SmtRes!CV761:'SmtRes'!CV762)</f>
        <v>97.2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27463.98</v>
      </c>
      <c r="Y504">
        <f t="shared" si="199"/>
        <v>13360.86</v>
      </c>
      <c r="AA504">
        <v>41883030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37113.49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27463.982599999999</v>
      </c>
      <c r="CZ504">
        <f t="shared" si="210"/>
        <v>13360.856399999999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77938.33</v>
      </c>
      <c r="GN504">
        <f t="shared" si="214"/>
        <v>0</v>
      </c>
      <c r="GO504">
        <f t="shared" si="215"/>
        <v>0</v>
      </c>
      <c r="GP504">
        <f t="shared" si="216"/>
        <v>77938.33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41883030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63</v>
      </c>
      <c r="J506">
        <v>0</v>
      </c>
      <c r="K506">
        <v>63</v>
      </c>
      <c r="O506">
        <f t="shared" si="195"/>
        <v>108247.67999999999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108247.67999999999</v>
      </c>
      <c r="T506">
        <f t="shared" si="196"/>
        <v>0</v>
      </c>
      <c r="U506">
        <f>SUMIF(SmtRes!AQ765:'SmtRes'!AQ766,"=1",SmtRes!CV765:'SmtRes'!CV766)</f>
        <v>283.5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80103.28</v>
      </c>
      <c r="Y506">
        <f t="shared" si="199"/>
        <v>38969.160000000003</v>
      </c>
      <c r="AA506">
        <v>41883030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108247.67999999999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80103.283199999991</v>
      </c>
      <c r="CZ506">
        <f t="shared" si="210"/>
        <v>38969.164799999999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227320.12</v>
      </c>
      <c r="GN506">
        <f t="shared" si="214"/>
        <v>0</v>
      </c>
      <c r="GO506">
        <f t="shared" si="215"/>
        <v>0</v>
      </c>
      <c r="GP506">
        <f t="shared" si="216"/>
        <v>227320.12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63</v>
      </c>
      <c r="J507">
        <v>0</v>
      </c>
      <c r="K507">
        <v>63</v>
      </c>
      <c r="O507">
        <f t="shared" si="195"/>
        <v>62067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62067</v>
      </c>
      <c r="T507">
        <f t="shared" si="196"/>
        <v>0</v>
      </c>
      <c r="U507">
        <f>SUMIF(SmtRes!AQ767:'SmtRes'!AQ768,"=1",SmtRes!CV767:'SmtRes'!CV768)</f>
        <v>153.09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45929.58</v>
      </c>
      <c r="Y507">
        <f t="shared" si="199"/>
        <v>22344.12</v>
      </c>
      <c r="AA507">
        <v>41883030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62067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45929.58</v>
      </c>
      <c r="CZ507">
        <f t="shared" si="210"/>
        <v>22344.12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130340.7</v>
      </c>
      <c r="GN507">
        <f t="shared" si="214"/>
        <v>0</v>
      </c>
      <c r="GO507">
        <f t="shared" si="215"/>
        <v>0</v>
      </c>
      <c r="GP507">
        <f t="shared" si="216"/>
        <v>130340.7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65</v>
      </c>
      <c r="J508">
        <v>0</v>
      </c>
      <c r="K508">
        <v>65</v>
      </c>
      <c r="O508">
        <f t="shared" si="195"/>
        <v>42671.01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42671.01</v>
      </c>
      <c r="T508">
        <f t="shared" si="196"/>
        <v>0</v>
      </c>
      <c r="U508">
        <f>SUMIF(SmtRes!AQ769:'SmtRes'!AQ770,"=1",SmtRes!CV769:'SmtRes'!CV770)</f>
        <v>105.3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31576.55</v>
      </c>
      <c r="Y508">
        <f t="shared" si="199"/>
        <v>15361.56</v>
      </c>
      <c r="AA508">
        <v>41883030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42671.01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31576.547400000003</v>
      </c>
      <c r="CZ508">
        <f t="shared" si="210"/>
        <v>15361.563600000001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89609.12</v>
      </c>
      <c r="GN508">
        <f t="shared" si="214"/>
        <v>0</v>
      </c>
      <c r="GO508">
        <f t="shared" si="215"/>
        <v>0</v>
      </c>
      <c r="GP508">
        <f t="shared" si="216"/>
        <v>89609.12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6</v>
      </c>
      <c r="J509">
        <v>0</v>
      </c>
      <c r="K509">
        <v>6</v>
      </c>
      <c r="O509">
        <f t="shared" si="195"/>
        <v>32073.38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32073.38</v>
      </c>
      <c r="T509">
        <f t="shared" si="196"/>
        <v>0</v>
      </c>
      <c r="U509">
        <f>SUMIF(SmtRes!AQ771:'SmtRes'!AQ772,"=1",SmtRes!CV771:'SmtRes'!CV772)</f>
        <v>84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23734.3</v>
      </c>
      <c r="Y509">
        <f t="shared" si="199"/>
        <v>11546.42</v>
      </c>
      <c r="AA509">
        <v>41883030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32073.38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23734.301200000002</v>
      </c>
      <c r="CZ509">
        <f t="shared" si="210"/>
        <v>11546.416799999999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67354.100000000006</v>
      </c>
      <c r="GN509">
        <f t="shared" si="214"/>
        <v>0</v>
      </c>
      <c r="GO509">
        <f t="shared" si="215"/>
        <v>0</v>
      </c>
      <c r="GP509">
        <f t="shared" si="216"/>
        <v>67354.100000000006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41883030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41883030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41883030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41883030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41883030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41883030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41883030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41883030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41883030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41883030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41883030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41883030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41883030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41883030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41883030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41883030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41883030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41883030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41883030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41883030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41883030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41883030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41883030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41883030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41883030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41883030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1449219.47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1449219.47</v>
      </c>
      <c r="T537" s="2">
        <f t="shared" si="220"/>
        <v>0</v>
      </c>
      <c r="U537" s="2">
        <f>AH537</f>
        <v>3639.0807999999997</v>
      </c>
      <c r="V537" s="2">
        <f>AI537</f>
        <v>0</v>
      </c>
      <c r="W537" s="2">
        <f>ROUND(AJ537,2)</f>
        <v>0</v>
      </c>
      <c r="X537" s="2">
        <f>ROUND(AK537,2)</f>
        <v>1072422.3999999999</v>
      </c>
      <c r="Y537" s="2">
        <f>ROUND(AL537,2)</f>
        <v>521718.99</v>
      </c>
      <c r="Z537" s="2"/>
      <c r="AA537" s="2"/>
      <c r="AB537" s="2">
        <f>ROUND(SUMIF(AA498:AA535,"=41883030",O498:O535),2)</f>
        <v>1449219.47</v>
      </c>
      <c r="AC537" s="2">
        <f>ROUND(SUMIF(AA498:AA535,"=41883030",P498:P535),2)</f>
        <v>0</v>
      </c>
      <c r="AD537" s="2">
        <f>ROUND(SUMIF(AA498:AA535,"=41883030",Q498:Q535),2)</f>
        <v>0</v>
      </c>
      <c r="AE537" s="2">
        <f>ROUND(SUMIF(AA498:AA535,"=41883030",R498:R535),2)</f>
        <v>0</v>
      </c>
      <c r="AF537" s="2">
        <f>ROUND(SUMIF(AA498:AA535,"=41883030",S498:S535),2)</f>
        <v>1449219.47</v>
      </c>
      <c r="AG537" s="2">
        <f>ROUND(SUMIF(AA498:AA535,"=41883030",T498:T535),2)</f>
        <v>0</v>
      </c>
      <c r="AH537" s="2">
        <f>SUMIF(AA498:AA535,"=41883030",U498:U535)</f>
        <v>3639.0807999999997</v>
      </c>
      <c r="AI537" s="2">
        <f>SUMIF(AA498:AA535,"=41883030",V498:V535)</f>
        <v>0</v>
      </c>
      <c r="AJ537" s="2">
        <f>ROUND(SUMIF(AA498:AA535,"=41883030",W498:W535),2)</f>
        <v>0</v>
      </c>
      <c r="AK537" s="2">
        <f>ROUND(SUMIF(AA498:AA535,"=41883030",X498:X535),2)</f>
        <v>1072422.3999999999</v>
      </c>
      <c r="AL537" s="2">
        <f>ROUND(SUMIF(AA498:AA535,"=41883030",Y498:Y535),2)</f>
        <v>521718.99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3043360.86</v>
      </c>
      <c r="AS537" s="2">
        <f t="shared" si="221"/>
        <v>0</v>
      </c>
      <c r="AT537" s="2">
        <f t="shared" si="221"/>
        <v>0</v>
      </c>
      <c r="AU537" s="2">
        <f t="shared" si="221"/>
        <v>3043360.86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ROUND(SUMIF(AA498:AA535,"=41883030",FQ498:FQ535),2)</f>
        <v>0</v>
      </c>
      <c r="BY537" s="2">
        <f>ROUND(SUMIF(AA498:AA535,"=41883030",FR498:FR535),2)</f>
        <v>0</v>
      </c>
      <c r="BZ537" s="2">
        <f>ROUND(SUMIF(AA498:AA535,"=41883030",GL498:GL535),2)</f>
        <v>0</v>
      </c>
      <c r="CA537" s="2">
        <f>ROUND(SUMIF(AA498:AA535,"=41883030",GM498:GM535),2)</f>
        <v>3043360.86</v>
      </c>
      <c r="CB537" s="2">
        <f>ROUND(SUMIF(AA498:AA535,"=41883030",GN498:GN535),2)</f>
        <v>0</v>
      </c>
      <c r="CC537" s="2">
        <f>ROUND(SUMIF(AA498:AA535,"=41883030",GO498:GO535),2)</f>
        <v>0</v>
      </c>
      <c r="CD537" s="2">
        <f>ROUND(SUMIF(AA498:AA535,"=41883030",GP498:GP535),2)</f>
        <v>3043360.86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ROUND(SUMIF(AA498:AA535,"=41883030",GX498:GX535),2)</f>
        <v>0</v>
      </c>
      <c r="CK537" s="2">
        <f>ROUND(SUMIF(AA498:AA535,"=41883030",GY498:GY535),2)</f>
        <v>0</v>
      </c>
      <c r="CL537" s="2">
        <f>ROUND(SUMIF(AA498:AA535,"=41883030",GZ498:GZ535),2)</f>
        <v>0</v>
      </c>
      <c r="CM537" s="2">
        <f>ROUND(SUMIF(AA498:AA535,"=41883030",HD498:HD535),2)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1449219.47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1449219.4699999997</v>
      </c>
      <c r="X539" s="4">
        <v>1</v>
      </c>
      <c r="Y539" s="4">
        <v>1449219.4699999997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1449219.47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1449219.4699999997</v>
      </c>
      <c r="X552" s="4">
        <v>1</v>
      </c>
      <c r="Y552" s="4">
        <v>1449219.4699999997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3043360.86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3043360.86</v>
      </c>
      <c r="X556" s="4">
        <v>1</v>
      </c>
      <c r="Y556" s="4">
        <v>3043360.86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3639.0807999999997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3639.0808000000002</v>
      </c>
      <c r="X559" s="4">
        <v>1</v>
      </c>
      <c r="Y559" s="4">
        <v>3639.0808000000002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1072422.3999999999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1072422.3999999999</v>
      </c>
      <c r="X563" s="4">
        <v>1</v>
      </c>
      <c r="Y563" s="4">
        <v>1072422.3999999999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521718.99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521718.99</v>
      </c>
      <c r="X564" s="4">
        <v>1</v>
      </c>
      <c r="Y564" s="4">
        <v>521718.99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3043360.86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3043360.8599999994</v>
      </c>
      <c r="X565" s="4">
        <v>1</v>
      </c>
      <c r="Y565" s="4">
        <v>3043360.8599999994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3043360.86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3043360.86</v>
      </c>
      <c r="X575" s="4">
        <v>1</v>
      </c>
      <c r="Y575" s="4">
        <v>3043360.86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608672.17000000004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608672.17000000004</v>
      </c>
      <c r="X576" s="4">
        <v>1</v>
      </c>
      <c r="Y576" s="4">
        <v>608672.17000000004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3652033.03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3652033.03</v>
      </c>
      <c r="X577" s="4">
        <v>1</v>
      </c>
      <c r="Y577" s="4">
        <v>3652033.03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23452018.420000002</v>
      </c>
      <c r="P581" s="2">
        <f t="shared" si="223"/>
        <v>23452018.420000002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23452018.420000002</v>
      </c>
      <c r="AC581" s="2">
        <f t="shared" si="223"/>
        <v>23452018.420000002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23452018.420000002</v>
      </c>
      <c r="AS581" s="2">
        <f t="shared" si="223"/>
        <v>23452018.420000002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23452018.420000002</v>
      </c>
      <c r="AW581" s="2">
        <f t="shared" si="224"/>
        <v>23452018.420000002</v>
      </c>
      <c r="AX581" s="2">
        <f t="shared" si="224"/>
        <v>0</v>
      </c>
      <c r="AY581" s="2">
        <f t="shared" si="224"/>
        <v>23452018.420000002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23452018.420000002</v>
      </c>
      <c r="CB581" s="2">
        <f t="shared" si="225"/>
        <v>23452018.420000002</v>
      </c>
      <c r="CC581" s="2">
        <f t="shared" si="225"/>
        <v>0</v>
      </c>
      <c r="CD581" s="2">
        <f t="shared" si="225"/>
        <v>0</v>
      </c>
      <c r="CE581" s="2">
        <f t="shared" si="225"/>
        <v>23452018.420000002</v>
      </c>
      <c r="CF581" s="2">
        <f t="shared" si="225"/>
        <v>23452018.420000002</v>
      </c>
      <c r="CG581" s="2">
        <f t="shared" si="225"/>
        <v>0</v>
      </c>
      <c r="CH581" s="2">
        <f t="shared" si="225"/>
        <v>23452018.420000002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23452018.420000002</v>
      </c>
      <c r="P583">
        <f>ROUND(CQ583*I583,2)</f>
        <v>23452018.420000002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41883030</v>
      </c>
      <c r="AB583">
        <f>ROUND((AC583+AD583+AF583),2)</f>
        <v>23452018.420000002</v>
      </c>
      <c r="AC583">
        <f>ROUND((ES583),2)</f>
        <v>23452018.420000002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23452018.420000002</v>
      </c>
      <c r="AL583">
        <v>23452018.420000002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23452018.420000002</v>
      </c>
      <c r="CQ583">
        <f>ROUND(AL583,2)</f>
        <v>23452018.420000002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23452018.420000002</v>
      </c>
      <c r="ES583">
        <v>23452018.420000002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23452018.420000002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1693672972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23452018.420000002</v>
      </c>
      <c r="GN583">
        <f>IF(OR(BI583=0,BI583=1),GM583,0)</f>
        <v>23452018.420000002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23452018.420000002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23452018.420000002</v>
      </c>
      <c r="P585" s="2">
        <f t="shared" si="229"/>
        <v>23452018.420000002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ROUND(SUMIF(AA583:AA583,"=41883030",O583:O583),2)</f>
        <v>23452018.420000002</v>
      </c>
      <c r="AC585" s="2">
        <f>ROUND(SUMIF(AA583:AA583,"=41883030",P583:P583),2)</f>
        <v>23452018.420000002</v>
      </c>
      <c r="AD585" s="2">
        <f>ROUND(SUMIF(AA583:AA583,"=41883030",Q583:Q583),2)</f>
        <v>0</v>
      </c>
      <c r="AE585" s="2">
        <f>ROUND(SUMIF(AA583:AA583,"=41883030",R583:R583),2)</f>
        <v>0</v>
      </c>
      <c r="AF585" s="2">
        <f>ROUND(SUMIF(AA583:AA583,"=41883030",S583:S583),2)</f>
        <v>0</v>
      </c>
      <c r="AG585" s="2">
        <f>ROUND(SUMIF(AA583:AA583,"=41883030",T583:T583),2)</f>
        <v>0</v>
      </c>
      <c r="AH585" s="2">
        <f>SUMIF(AA583:AA583,"=41883030",U583:U583)</f>
        <v>0</v>
      </c>
      <c r="AI585" s="2">
        <f>SUMIF(AA583:AA583,"=41883030",V583:V583)</f>
        <v>0</v>
      </c>
      <c r="AJ585" s="2">
        <f>ROUND(SUMIF(AA583:AA583,"=41883030",W583:W583),2)</f>
        <v>0</v>
      </c>
      <c r="AK585" s="2">
        <f>ROUND(SUMIF(AA583:AA583,"=41883030",X583:X583),2)</f>
        <v>0</v>
      </c>
      <c r="AL585" s="2">
        <f>ROUND(SUMIF(AA583:AA583,"=41883030",Y583:Y583),2)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23452018.420000002</v>
      </c>
      <c r="AS585" s="2">
        <f t="shared" si="230"/>
        <v>23452018.420000002</v>
      </c>
      <c r="AT585" s="2">
        <f t="shared" si="230"/>
        <v>0</v>
      </c>
      <c r="AU585" s="2">
        <f t="shared" si="230"/>
        <v>0</v>
      </c>
      <c r="AV585" s="2">
        <f t="shared" si="230"/>
        <v>23452018.420000002</v>
      </c>
      <c r="AW585" s="2">
        <f t="shared" si="230"/>
        <v>23452018.420000002</v>
      </c>
      <c r="AX585" s="2">
        <f t="shared" si="230"/>
        <v>0</v>
      </c>
      <c r="AY585" s="2">
        <f t="shared" si="230"/>
        <v>23452018.420000002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ROUND(SUMIF(AA583:AA583,"=41883030",FQ583:FQ583),2)</f>
        <v>0</v>
      </c>
      <c r="BY585" s="2">
        <f>ROUND(SUMIF(AA583:AA583,"=41883030",FR583:FR583),2)</f>
        <v>0</v>
      </c>
      <c r="BZ585" s="2">
        <f>ROUND(SUMIF(AA583:AA583,"=41883030",GL583:GL583),2)</f>
        <v>0</v>
      </c>
      <c r="CA585" s="2">
        <f>ROUND(SUMIF(AA583:AA583,"=41883030",GM583:GM583),2)</f>
        <v>23452018.420000002</v>
      </c>
      <c r="CB585" s="2">
        <f>ROUND(SUMIF(AA583:AA583,"=41883030",GN583:GN583),2)</f>
        <v>23452018.420000002</v>
      </c>
      <c r="CC585" s="2">
        <f>ROUND(SUMIF(AA583:AA583,"=41883030",GO583:GO583),2)</f>
        <v>0</v>
      </c>
      <c r="CD585" s="2">
        <f>ROUND(SUMIF(AA583:AA583,"=41883030",GP583:GP583),2)</f>
        <v>0</v>
      </c>
      <c r="CE585" s="2">
        <f>AC585-BX585</f>
        <v>23452018.420000002</v>
      </c>
      <c r="CF585" s="2">
        <f>AC585-BY585</f>
        <v>23452018.420000002</v>
      </c>
      <c r="CG585" s="2">
        <f>BX585-BZ585</f>
        <v>0</v>
      </c>
      <c r="CH585" s="2">
        <f>AC585-BX585-BY585+BZ585</f>
        <v>23452018.420000002</v>
      </c>
      <c r="CI585" s="2">
        <f>BY585-BZ585</f>
        <v>0</v>
      </c>
      <c r="CJ585" s="2">
        <f>ROUND(SUMIF(AA583:AA583,"=41883030",GX583:GX583),2)</f>
        <v>0</v>
      </c>
      <c r="CK585" s="2">
        <f>ROUND(SUMIF(AA583:AA583,"=41883030",GY583:GY583),2)</f>
        <v>0</v>
      </c>
      <c r="CL585" s="2">
        <f>ROUND(SUMIF(AA583:AA583,"=41883030",GZ583:GZ583),2)</f>
        <v>0</v>
      </c>
      <c r="CM585" s="2">
        <f>ROUND(SUMIF(AA583:AA583,"=41883030",HD583:HD583),2)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23452018.420000002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23452018.420000002</v>
      </c>
      <c r="X587" s="4">
        <v>1</v>
      </c>
      <c r="Y587" s="4">
        <v>23452018.420000002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23452018.420000002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23452018.420000002</v>
      </c>
      <c r="X588" s="4">
        <v>1</v>
      </c>
      <c r="Y588" s="4">
        <v>23452018.420000002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23452018.420000002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23452018.420000002</v>
      </c>
      <c r="X590" s="4">
        <v>1</v>
      </c>
      <c r="Y590" s="4">
        <v>23452018.420000002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23452018.420000002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23452018.420000002</v>
      </c>
      <c r="X591" s="4">
        <v>1</v>
      </c>
      <c r="Y591" s="4">
        <v>23452018.420000002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23452018.420000002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23452018.420000002</v>
      </c>
      <c r="X593" s="4">
        <v>1</v>
      </c>
      <c r="Y593" s="4">
        <v>23452018.420000002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23452018.420000002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23452018.420000002</v>
      </c>
      <c r="X602" s="4">
        <v>1</v>
      </c>
      <c r="Y602" s="4">
        <v>23452018.420000002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23452018.420000002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23452018.420000002</v>
      </c>
      <c r="X613" s="4">
        <v>1</v>
      </c>
      <c r="Y613" s="4">
        <v>23452018.420000002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23452018.420000002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23452018.420000002</v>
      </c>
      <c r="X623" s="4">
        <v>1</v>
      </c>
      <c r="Y623" s="4">
        <v>23452018.420000002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4690403.68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4690403.68</v>
      </c>
      <c r="X624" s="4">
        <v>1</v>
      </c>
      <c r="Y624" s="4">
        <v>4690403.68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28142422.100000001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28142422.100000001</v>
      </c>
      <c r="X625" s="4">
        <v>1</v>
      </c>
      <c r="Y625" s="4">
        <v>28142422.100000001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25568134.670000002</v>
      </c>
      <c r="P627" s="2">
        <f t="shared" si="231"/>
        <v>23490270.649999999</v>
      </c>
      <c r="Q627" s="2">
        <f t="shared" si="231"/>
        <v>96628.479999999996</v>
      </c>
      <c r="R627" s="2">
        <f t="shared" si="231"/>
        <v>34099.57</v>
      </c>
      <c r="S627" s="2">
        <f t="shared" si="231"/>
        <v>1947135.97</v>
      </c>
      <c r="T627" s="2">
        <f t="shared" si="231"/>
        <v>0</v>
      </c>
      <c r="U627" s="2">
        <f>U69+U128+U195+U318+U393+U452+U537+U585+AH627</f>
        <v>5265.61564</v>
      </c>
      <c r="V627" s="2">
        <f>V69+V128+V195+V318+V393+V452+V537+V585+AI627</f>
        <v>249.82079200000001</v>
      </c>
      <c r="W627" s="2">
        <f>ROUND(W69+W128+W195+W318+W393+W452+W537+W585+AJ627,2)</f>
        <v>0</v>
      </c>
      <c r="X627" s="2">
        <f>ROUND(X69+X128+X195+X318+X393+X452+X537+X585+AK627,2)</f>
        <v>1585609.18</v>
      </c>
      <c r="Y627" s="2">
        <f>ROUND(Y69+Y128+Y195+Y318+Y393+Y452+Y537+Y585+AL627,2)</f>
        <v>791757.24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27945501.09</v>
      </c>
      <c r="AS627" s="2">
        <f t="shared" si="232"/>
        <v>23457193.23</v>
      </c>
      <c r="AT627" s="2">
        <f t="shared" si="232"/>
        <v>1433270.72</v>
      </c>
      <c r="AU627" s="2">
        <f t="shared" si="232"/>
        <v>3055037.14</v>
      </c>
      <c r="AV627" s="2">
        <f t="shared" si="232"/>
        <v>23490270.649999999</v>
      </c>
      <c r="AW627" s="2">
        <f t="shared" si="232"/>
        <v>23490270.649999999</v>
      </c>
      <c r="AX627" s="2">
        <f t="shared" si="232"/>
        <v>0</v>
      </c>
      <c r="AY627" s="2">
        <f t="shared" si="232"/>
        <v>23490270.649999999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25568134.670000002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25568134.669999998</v>
      </c>
      <c r="X629" s="4">
        <v>1</v>
      </c>
      <c r="Y629" s="4">
        <v>25568134.669999998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23490270.649999999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23490270.649999999</v>
      </c>
      <c r="X630" s="4">
        <v>1</v>
      </c>
      <c r="Y630" s="4">
        <v>23490270.649999999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23490270.649999999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23490270.649999999</v>
      </c>
      <c r="X632" s="4">
        <v>1</v>
      </c>
      <c r="Y632" s="4">
        <v>23490270.649999999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23490270.649999999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23490270.649999999</v>
      </c>
      <c r="X633" s="4">
        <v>1</v>
      </c>
      <c r="Y633" s="4">
        <v>23490270.649999999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23490270.649999999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23490270.649999999</v>
      </c>
      <c r="X635" s="4">
        <v>1</v>
      </c>
      <c r="Y635" s="4">
        <v>23490270.649999999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96628.479999999996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96628.479999999981</v>
      </c>
      <c r="X639" s="4">
        <v>1</v>
      </c>
      <c r="Y639" s="4">
        <v>96628.479999999981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34099.57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34099.57</v>
      </c>
      <c r="X641" s="4">
        <v>1</v>
      </c>
      <c r="Y641" s="4">
        <v>34099.57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1947135.97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1947135.9699999997</v>
      </c>
      <c r="X642" s="4">
        <v>1</v>
      </c>
      <c r="Y642" s="4">
        <v>1947135.9699999997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23457193.23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23457193.23</v>
      </c>
      <c r="X644" s="4">
        <v>1</v>
      </c>
      <c r="Y644" s="4">
        <v>23457193.23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1433270.72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1433270.72</v>
      </c>
      <c r="X645" s="4">
        <v>1</v>
      </c>
      <c r="Y645" s="4">
        <v>1433270.72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3055037.14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3055037.14</v>
      </c>
      <c r="X646" s="4">
        <v>1</v>
      </c>
      <c r="Y646" s="4">
        <v>3055037.14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5265.61564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5265.61564</v>
      </c>
      <c r="X649" s="4">
        <v>1</v>
      </c>
      <c r="Y649" s="4">
        <v>5265.61564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249.82079200000001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96.235712000000007</v>
      </c>
      <c r="X650" s="4">
        <v>1</v>
      </c>
      <c r="Y650" s="4">
        <v>96.235712000000007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1585609.18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1585609.18</v>
      </c>
      <c r="X653" s="4">
        <v>1</v>
      </c>
      <c r="Y653" s="4">
        <v>1585609.18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791757.24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791757.24</v>
      </c>
      <c r="X654" s="4">
        <v>1</v>
      </c>
      <c r="Y654" s="4">
        <v>791757.24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27945501.09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27945501.089999996</v>
      </c>
      <c r="X655" s="4">
        <v>1</v>
      </c>
      <c r="Y655" s="4">
        <v>27945501.089999996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27945501.09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27945501.09</v>
      </c>
      <c r="X665" s="4">
        <v>1</v>
      </c>
      <c r="Y665" s="4">
        <v>27945501.09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5589100.2199999997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5589100.2199999997</v>
      </c>
      <c r="X666" s="4">
        <v>1</v>
      </c>
      <c r="Y666" s="4">
        <v>5589100.2199999997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33534601.309999999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33534601.309999999</v>
      </c>
      <c r="X667" s="4">
        <v>1</v>
      </c>
      <c r="Y667" s="4">
        <v>33534601.309999999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объект_(Копия)_(Копия)_(Копия)_(Копия)_(Копия)</v>
      </c>
      <c r="G669" s="2" t="str">
        <f>IF(G12&lt;&gt;"",G12,"")</f>
        <v>Реконструкция оборудования РП-501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25568134.670000002</v>
      </c>
      <c r="P669" s="2">
        <f t="shared" si="233"/>
        <v>23490270.649999999</v>
      </c>
      <c r="Q669" s="2">
        <f t="shared" si="233"/>
        <v>96628.479999999996</v>
      </c>
      <c r="R669" s="2">
        <f t="shared" si="233"/>
        <v>34099.57</v>
      </c>
      <c r="S669" s="2">
        <f t="shared" si="233"/>
        <v>1947135.97</v>
      </c>
      <c r="T669" s="2">
        <f t="shared" si="233"/>
        <v>0</v>
      </c>
      <c r="U669" s="2">
        <f>U627</f>
        <v>5265.61564</v>
      </c>
      <c r="V669" s="2">
        <f>V627</f>
        <v>249.82079200000001</v>
      </c>
      <c r="W669" s="2">
        <f>ROUND(W627,2)</f>
        <v>0</v>
      </c>
      <c r="X669" s="2">
        <f>ROUND(X627,2)</f>
        <v>1585609.18</v>
      </c>
      <c r="Y669" s="2">
        <f>ROUND(Y627,2)</f>
        <v>791757.24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27945501.09</v>
      </c>
      <c r="AS669" s="2">
        <f t="shared" si="234"/>
        <v>23457193.23</v>
      </c>
      <c r="AT669" s="2">
        <f t="shared" si="234"/>
        <v>1433270.72</v>
      </c>
      <c r="AU669" s="2">
        <f t="shared" si="234"/>
        <v>3055037.14</v>
      </c>
      <c r="AV669" s="2">
        <f t="shared" si="234"/>
        <v>23490270.649999999</v>
      </c>
      <c r="AW669" s="2">
        <f t="shared" si="234"/>
        <v>23490270.649999999</v>
      </c>
      <c r="AX669" s="2">
        <f t="shared" si="234"/>
        <v>0</v>
      </c>
      <c r="AY669" s="2">
        <f t="shared" si="234"/>
        <v>23490270.649999999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25568134.670000002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25568134.669999998</v>
      </c>
      <c r="X671" s="4">
        <v>1</v>
      </c>
      <c r="Y671" s="4">
        <v>25568134.669999998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23490270.649999999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23490270.649999999</v>
      </c>
      <c r="X672" s="4">
        <v>1</v>
      </c>
      <c r="Y672" s="4">
        <v>23490270.649999999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23490270.649999999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23490270.649999999</v>
      </c>
      <c r="X674" s="4">
        <v>1</v>
      </c>
      <c r="Y674" s="4">
        <v>23490270.649999999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23490270.649999999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23490270.649999999</v>
      </c>
      <c r="X675" s="4">
        <v>1</v>
      </c>
      <c r="Y675" s="4">
        <v>23490270.649999999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23490270.649999999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23490270.649999999</v>
      </c>
      <c r="X677" s="4">
        <v>1</v>
      </c>
      <c r="Y677" s="4">
        <v>23490270.649999999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96628.479999999996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96628.48000000001</v>
      </c>
      <c r="X681" s="4">
        <v>1</v>
      </c>
      <c r="Y681" s="4">
        <v>96628.48000000001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34099.57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34099.570000000007</v>
      </c>
      <c r="X683" s="4">
        <v>1</v>
      </c>
      <c r="Y683" s="4">
        <v>34099.570000000007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1947135.97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1947135.9700000002</v>
      </c>
      <c r="X684" s="4">
        <v>1</v>
      </c>
      <c r="Y684" s="4">
        <v>1947135.9700000002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23457193.23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23457193.23</v>
      </c>
      <c r="X686" s="4">
        <v>1</v>
      </c>
      <c r="Y686" s="4">
        <v>23457193.23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1433270.72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1433270.72</v>
      </c>
      <c r="X687" s="4">
        <v>1</v>
      </c>
      <c r="Y687" s="4">
        <v>1433270.72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3055037.14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3055037.14</v>
      </c>
      <c r="X688" s="4">
        <v>1</v>
      </c>
      <c r="Y688" s="4">
        <v>3055037.14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5265.61564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5265.61564</v>
      </c>
      <c r="X691" s="4">
        <v>1</v>
      </c>
      <c r="Y691" s="4">
        <v>5265.61564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249.82079200000001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96.235712000000007</v>
      </c>
      <c r="X692" s="4">
        <v>1</v>
      </c>
      <c r="Y692" s="4">
        <v>96.235712000000007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1585609.18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1585609.18</v>
      </c>
      <c r="X695" s="4">
        <v>1</v>
      </c>
      <c r="Y695" s="4">
        <v>1585609.18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791757.24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791757.24</v>
      </c>
      <c r="X696" s="4">
        <v>1</v>
      </c>
      <c r="Y696" s="4">
        <v>791757.24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27945501.09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27945501.089999996</v>
      </c>
      <c r="X697" s="4">
        <v>1</v>
      </c>
      <c r="Y697" s="4">
        <v>27945501.089999996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27945501.09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27945501.09</v>
      </c>
      <c r="X707" s="4">
        <v>1</v>
      </c>
      <c r="Y707" s="4">
        <v>27945501.09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5589100.2199999997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5589100.2199999997</v>
      </c>
      <c r="X708" s="4">
        <v>1</v>
      </c>
      <c r="Y708" s="4">
        <v>5589100.2199999997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33534601.309999999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33534601.309999999</v>
      </c>
      <c r="X709" s="4">
        <v>1</v>
      </c>
      <c r="Y709" s="4">
        <v>33534601.309999999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41883030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41883031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41883032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41883030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23457.19</v>
      </c>
      <c r="F16" s="7">
        <f>ROUND((Source!F645)/1000,2)</f>
        <v>1433.27</v>
      </c>
      <c r="G16" s="7">
        <f>ROUND((Source!F636)/1000,2)</f>
        <v>0</v>
      </c>
      <c r="H16" s="7">
        <f>ROUND((Source!F646)/1000+(Source!F647)/1000,2)</f>
        <v>3055.04</v>
      </c>
      <c r="I16" s="7">
        <f>E16+F16+G16+H16</f>
        <v>27945.5</v>
      </c>
      <c r="J16" s="7">
        <f>ROUND((Source!F642+Source!F641)/1000,2)</f>
        <v>1981.24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25568134.669999998</v>
      </c>
      <c r="AU16" s="7">
        <v>23490270.649999999</v>
      </c>
      <c r="AV16" s="7">
        <v>0</v>
      </c>
      <c r="AW16" s="7">
        <v>0</v>
      </c>
      <c r="AX16" s="7">
        <v>0</v>
      </c>
      <c r="AY16" s="7">
        <v>96628.479999999981</v>
      </c>
      <c r="AZ16" s="7">
        <v>34099.57</v>
      </c>
      <c r="BA16" s="7">
        <v>1947135.9699999997</v>
      </c>
      <c r="BB16" s="7">
        <v>23457193.23</v>
      </c>
      <c r="BC16" s="7">
        <v>1433270.72</v>
      </c>
      <c r="BD16" s="7">
        <v>3055037.14</v>
      </c>
      <c r="BE16" s="7">
        <v>0</v>
      </c>
      <c r="BF16" s="7">
        <v>5265.61564</v>
      </c>
      <c r="BG16" s="7">
        <v>96.235712000000007</v>
      </c>
      <c r="BH16" s="7">
        <v>0</v>
      </c>
      <c r="BI16" s="7">
        <v>1585609.18</v>
      </c>
      <c r="BJ16" s="7">
        <v>791757.24</v>
      </c>
      <c r="BK16" s="7">
        <v>27945501.089999996</v>
      </c>
    </row>
    <row r="18" spans="1:19">
      <c r="A18">
        <v>51</v>
      </c>
      <c r="E18" s="8">
        <f>SUMIF(A16:A17,3,E16:E17)</f>
        <v>23457.19</v>
      </c>
      <c r="F18" s="8">
        <f>SUMIF(A16:A17,3,F16:F17)</f>
        <v>1433.27</v>
      </c>
      <c r="G18" s="8">
        <f>SUMIF(A16:A17,3,G16:G17)</f>
        <v>0</v>
      </c>
      <c r="H18" s="8">
        <f>SUMIF(A16:A17,3,H16:H17)</f>
        <v>3055.04</v>
      </c>
      <c r="I18" s="8">
        <f>SUMIF(A16:A17,3,I16:I17)</f>
        <v>27945.5</v>
      </c>
      <c r="J18" s="8">
        <f>SUMIF(A16:A17,3,J16:J17)</f>
        <v>1981.24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25568134.669999998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23490270.649999999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23490270.649999999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23490270.649999999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23490270.649999999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96628.48000000001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34099.570000000007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1947135.9700000002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23457193.23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1433270.72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3055037.14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5265.61564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96.235712000000007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1585609.18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791757.24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27945501.089999996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27945501.09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5589100.2199999997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33534601.309999999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41883030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41883031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41883032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41883030</v>
      </c>
      <c r="C1">
        <v>41883443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41883452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144492.54</v>
      </c>
      <c r="CV1">
        <f>ROUND(Y1*Source!I28,7)</f>
        <v>333.69</v>
      </c>
      <c r="CW1">
        <v>0</v>
      </c>
      <c r="CX1">
        <f>ROUND(Y1*Source!I28,7)</f>
        <v>333.69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101144.78</v>
      </c>
      <c r="DJ1">
        <f>DI1</f>
        <v>101144.78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41883030</v>
      </c>
      <c r="C2">
        <v>41883443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41883453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29.4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41883030</v>
      </c>
      <c r="C3">
        <v>41883443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41883454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14.7</v>
      </c>
      <c r="CX3">
        <f>ROUND(Y3*Source!I28,7)</f>
        <v>14.7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21209.9</v>
      </c>
      <c r="DH3">
        <f t="shared" si="1"/>
        <v>5985.25</v>
      </c>
      <c r="DI3">
        <f t="shared" si="2"/>
        <v>0</v>
      </c>
      <c r="DJ3">
        <f>DG3+DH3</f>
        <v>27195.15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41883030</v>
      </c>
      <c r="C4">
        <v>41883443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41883455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14.7</v>
      </c>
      <c r="CX4">
        <f>ROUND(Y4*Source!I28,7)</f>
        <v>14.7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8201.7199999999993</v>
      </c>
      <c r="DH4">
        <f t="shared" si="1"/>
        <v>4455.72</v>
      </c>
      <c r="DI4">
        <f t="shared" si="2"/>
        <v>0</v>
      </c>
      <c r="DJ4">
        <f>DG4+DH4</f>
        <v>12657.439999999999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41883030</v>
      </c>
      <c r="C5">
        <v>41883443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41883456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41883030</v>
      </c>
      <c r="C6">
        <v>41883443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41883457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41883030</v>
      </c>
      <c r="C7">
        <v>41883443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41883458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41883030</v>
      </c>
      <c r="C8">
        <v>41883443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41883459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42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41883030</v>
      </c>
      <c r="C9">
        <v>41883461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41883470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144492.54</v>
      </c>
      <c r="CV9">
        <f>ROUND(Y9*Source!I30,7)</f>
        <v>476.7</v>
      </c>
      <c r="CW9">
        <v>0</v>
      </c>
      <c r="CX9">
        <f>ROUND(Y9*Source!I30,7)</f>
        <v>476.7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144492.54</v>
      </c>
      <c r="DJ9">
        <f>DI9</f>
        <v>144492.54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41883030</v>
      </c>
      <c r="C10">
        <v>41883461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41883471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42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41883030</v>
      </c>
      <c r="C11">
        <v>41883461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41883472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21</v>
      </c>
      <c r="CX11">
        <f>ROUND(Y11*Source!I30,7)</f>
        <v>21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30299.85</v>
      </c>
      <c r="DH11">
        <f t="shared" si="1"/>
        <v>8550.36</v>
      </c>
      <c r="DI11">
        <f t="shared" si="2"/>
        <v>0</v>
      </c>
      <c r="DJ11">
        <f>DG11+DH11</f>
        <v>38850.21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41883030</v>
      </c>
      <c r="C12">
        <v>41883461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41883473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21</v>
      </c>
      <c r="CX12">
        <f>ROUND(Y12*Source!I30,7)</f>
        <v>21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11716.74</v>
      </c>
      <c r="DH12">
        <f t="shared" si="1"/>
        <v>6365.31</v>
      </c>
      <c r="DI12">
        <f t="shared" si="2"/>
        <v>0</v>
      </c>
      <c r="DJ12">
        <f>DG12+DH12</f>
        <v>18082.05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41883030</v>
      </c>
      <c r="C13">
        <v>41883461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41883474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8.82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1712.58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1712.58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41883030</v>
      </c>
      <c r="C14">
        <v>41883461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41883475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2.1000000000000001E-2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1299.3399999999999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1299.3399999999999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41883030</v>
      </c>
      <c r="C15">
        <v>41883461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41883476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6.3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689.47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689.47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41883030</v>
      </c>
      <c r="C16">
        <v>41883461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41883477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42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41883030</v>
      </c>
      <c r="C17">
        <v>41883479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41883488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41883030</v>
      </c>
      <c r="C18">
        <v>41883479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41883489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41883030</v>
      </c>
      <c r="C19">
        <v>41883479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41883490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41883030</v>
      </c>
      <c r="C20">
        <v>41883479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41883491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41883030</v>
      </c>
      <c r="C21">
        <v>41883479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41883492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41883030</v>
      </c>
      <c r="C22">
        <v>41883479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41883493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41883030</v>
      </c>
      <c r="C23">
        <v>41883479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41883494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41883030</v>
      </c>
      <c r="C24">
        <v>41883479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41883495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41883030</v>
      </c>
      <c r="C25">
        <v>41883497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41883506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41883030</v>
      </c>
      <c r="C26">
        <v>41883497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41883507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41883030</v>
      </c>
      <c r="C27">
        <v>41883497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41883508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41883030</v>
      </c>
      <c r="C28">
        <v>41883497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41883509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41883030</v>
      </c>
      <c r="C29">
        <v>41883497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41883510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41883030</v>
      </c>
      <c r="C30">
        <v>41883497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41883511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41883030</v>
      </c>
      <c r="C31">
        <v>41883497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41883512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41883030</v>
      </c>
      <c r="C32">
        <v>41883497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41883513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41883030</v>
      </c>
      <c r="C33">
        <v>41883515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41883524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41883030</v>
      </c>
      <c r="C34">
        <v>41883515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41883525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41883030</v>
      </c>
      <c r="C35">
        <v>41883515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41883526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41883030</v>
      </c>
      <c r="C36">
        <v>41883515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41883527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41883030</v>
      </c>
      <c r="C37">
        <v>41883515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41883528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41883030</v>
      </c>
      <c r="C38">
        <v>41883515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41883529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41883030</v>
      </c>
      <c r="C39">
        <v>41883515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41883530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41883030</v>
      </c>
      <c r="C40">
        <v>41883515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41883531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41883030</v>
      </c>
      <c r="C41">
        <v>41883533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41883542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41883030</v>
      </c>
      <c r="C42">
        <v>41883533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41883543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41883030</v>
      </c>
      <c r="C43">
        <v>41883533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41883544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41883030</v>
      </c>
      <c r="C44">
        <v>41883533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41883545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41883030</v>
      </c>
      <c r="C45">
        <v>41883533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41883546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41883030</v>
      </c>
      <c r="C46">
        <v>41883533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41883547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41883030</v>
      </c>
      <c r="C47">
        <v>41883533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41883548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41883030</v>
      </c>
      <c r="C48">
        <v>41883533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41883549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41883030</v>
      </c>
      <c r="C49">
        <v>41883551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41883563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41883030</v>
      </c>
      <c r="C50">
        <v>41883551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41883564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41883030</v>
      </c>
      <c r="C51">
        <v>41883551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41883565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41883030</v>
      </c>
      <c r="C52">
        <v>41883551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41883566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41883030</v>
      </c>
      <c r="C53">
        <v>41883551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41883567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41883030</v>
      </c>
      <c r="C54">
        <v>41883551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41883568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41883030</v>
      </c>
      <c r="C55">
        <v>41883551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41883569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41883030</v>
      </c>
      <c r="C56">
        <v>41883551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41883570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41883030</v>
      </c>
      <c r="C57">
        <v>41883551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41883571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41883030</v>
      </c>
      <c r="C58">
        <v>41883551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41883572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41883030</v>
      </c>
      <c r="C59">
        <v>41883551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41883573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41883030</v>
      </c>
      <c r="C60">
        <v>41883575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41883587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41883030</v>
      </c>
      <c r="C61">
        <v>41883575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41883588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41883030</v>
      </c>
      <c r="C62">
        <v>41883575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41883589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41883030</v>
      </c>
      <c r="C63">
        <v>41883575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41883590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41883030</v>
      </c>
      <c r="C64">
        <v>41883575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41883591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41883030</v>
      </c>
      <c r="C65">
        <v>41883575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41883592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41883030</v>
      </c>
      <c r="C66">
        <v>41883575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41883593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41883030</v>
      </c>
      <c r="C67">
        <v>41883575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41883594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41883030</v>
      </c>
      <c r="C68">
        <v>41883575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41883595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41883030</v>
      </c>
      <c r="C69">
        <v>41883575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41883596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41883030</v>
      </c>
      <c r="C70">
        <v>41883575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41883597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41883030</v>
      </c>
      <c r="C71">
        <v>41883599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41883608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41883030</v>
      </c>
      <c r="C72">
        <v>41883599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41883609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41883030</v>
      </c>
      <c r="C73">
        <v>41883599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41883610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41883030</v>
      </c>
      <c r="C74">
        <v>41883599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41883611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41883030</v>
      </c>
      <c r="C75">
        <v>41883599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41883612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41883030</v>
      </c>
      <c r="C76">
        <v>41883599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41883613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41883030</v>
      </c>
      <c r="C77">
        <v>41883599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41883614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41883030</v>
      </c>
      <c r="C78">
        <v>41883599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41883615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41883030</v>
      </c>
      <c r="C79">
        <v>41883617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41883626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41883030</v>
      </c>
      <c r="C80">
        <v>41883617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41883627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41883030</v>
      </c>
      <c r="C81">
        <v>41883617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41883628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41883030</v>
      </c>
      <c r="C82">
        <v>41883617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41883629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41883030</v>
      </c>
      <c r="C83">
        <v>41883617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41883630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41883030</v>
      </c>
      <c r="C84">
        <v>41883617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41883631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41883030</v>
      </c>
      <c r="C85">
        <v>41883617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41883632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41883030</v>
      </c>
      <c r="C86">
        <v>41883617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41883633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41883030</v>
      </c>
      <c r="C87">
        <v>41883635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41883646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41883030</v>
      </c>
      <c r="C88">
        <v>41883635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41883647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41883030</v>
      </c>
      <c r="C89">
        <v>41883635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41883648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41883030</v>
      </c>
      <c r="C90">
        <v>41883635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41883649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41883030</v>
      </c>
      <c r="C91">
        <v>41883635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41883650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41883030</v>
      </c>
      <c r="C92">
        <v>41883635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41883651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41883030</v>
      </c>
      <c r="C93">
        <v>41883635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41883652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41883030</v>
      </c>
      <c r="C94">
        <v>41883635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41883653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41883030</v>
      </c>
      <c r="C95">
        <v>41883635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41883654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41883030</v>
      </c>
      <c r="C96">
        <v>41883635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41883655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41883030</v>
      </c>
      <c r="C97">
        <v>41883657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41883668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41883030</v>
      </c>
      <c r="C98">
        <v>41883657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41883669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41883030</v>
      </c>
      <c r="C99">
        <v>41883657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41883670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41883030</v>
      </c>
      <c r="C100">
        <v>41883657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41883671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41883030</v>
      </c>
      <c r="C101">
        <v>41883657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41883672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41883030</v>
      </c>
      <c r="C102">
        <v>41883657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41883673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41883030</v>
      </c>
      <c r="C103">
        <v>41883657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41883674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41883030</v>
      </c>
      <c r="C104">
        <v>41883657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41883675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41883030</v>
      </c>
      <c r="C105">
        <v>41883657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41883676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41883030</v>
      </c>
      <c r="C106">
        <v>41883657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41883677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41883030</v>
      </c>
      <c r="C107">
        <v>41883679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41883689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41883030</v>
      </c>
      <c r="C108">
        <v>41883679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41883690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41883030</v>
      </c>
      <c r="C109">
        <v>41883679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41883691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41883030</v>
      </c>
      <c r="C110">
        <v>41883679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41883692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41883030</v>
      </c>
      <c r="C111">
        <v>41883679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41883693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41883030</v>
      </c>
      <c r="C112">
        <v>41883679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41883694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41883030</v>
      </c>
      <c r="C113">
        <v>41883679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41883695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41883030</v>
      </c>
      <c r="C114">
        <v>41883679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41883696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41883030</v>
      </c>
      <c r="C115">
        <v>41883679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41883697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41883030</v>
      </c>
      <c r="C116">
        <v>41883699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41883709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41883030</v>
      </c>
      <c r="C117">
        <v>41883699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41883710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41883030</v>
      </c>
      <c r="C118">
        <v>41883699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41883711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41883030</v>
      </c>
      <c r="C119">
        <v>41883699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41883712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41883030</v>
      </c>
      <c r="C120">
        <v>41883699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41883713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41883030</v>
      </c>
      <c r="C121">
        <v>41883699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41883714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41883030</v>
      </c>
      <c r="C122">
        <v>41883699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41883715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41883030</v>
      </c>
      <c r="C123">
        <v>41883699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41883716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41883030</v>
      </c>
      <c r="C124">
        <v>41883699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41883717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41883030</v>
      </c>
      <c r="C125">
        <v>41883719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41883730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41883030</v>
      </c>
      <c r="C126">
        <v>41883719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41883731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41883030</v>
      </c>
      <c r="C127">
        <v>41883719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41883732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41883030</v>
      </c>
      <c r="C128">
        <v>41883719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41883733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41883030</v>
      </c>
      <c r="C129">
        <v>41883719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41883734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41883030</v>
      </c>
      <c r="C130">
        <v>41883719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41883735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41883030</v>
      </c>
      <c r="C131">
        <v>41883719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41883736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41883030</v>
      </c>
      <c r="C132">
        <v>41883719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41883737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41883030</v>
      </c>
      <c r="C133">
        <v>41883719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41883738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41883030</v>
      </c>
      <c r="C134">
        <v>41883719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41883739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41883030</v>
      </c>
      <c r="C135">
        <v>41883741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41883752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41883030</v>
      </c>
      <c r="C136">
        <v>41883741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41883753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41883030</v>
      </c>
      <c r="C137">
        <v>41883741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41883754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41883030</v>
      </c>
      <c r="C138">
        <v>41883741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41883755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41883030</v>
      </c>
      <c r="C139">
        <v>41883741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41883756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41883030</v>
      </c>
      <c r="C140">
        <v>41883741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41883757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41883030</v>
      </c>
      <c r="C141">
        <v>41883741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41883758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41883030</v>
      </c>
      <c r="C142">
        <v>41883741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41883759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41883030</v>
      </c>
      <c r="C143">
        <v>41883741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41883760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41883030</v>
      </c>
      <c r="C144">
        <v>41883741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41883761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41883030</v>
      </c>
      <c r="C145">
        <v>41883763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41883774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41883030</v>
      </c>
      <c r="C146">
        <v>41883763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41883775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41883030</v>
      </c>
      <c r="C147">
        <v>41883763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41883776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41883030</v>
      </c>
      <c r="C148">
        <v>41883763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41883777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41883030</v>
      </c>
      <c r="C149">
        <v>41883763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41883778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41883030</v>
      </c>
      <c r="C150">
        <v>41883763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41883779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41883030</v>
      </c>
      <c r="C151">
        <v>41883763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41883780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41883030</v>
      </c>
      <c r="C152">
        <v>41883763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41883781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41883030</v>
      </c>
      <c r="C153">
        <v>41883763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41883782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41883030</v>
      </c>
      <c r="C154">
        <v>41883763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41883783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41883030</v>
      </c>
      <c r="C155">
        <v>41883785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41883796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41883030</v>
      </c>
      <c r="C156">
        <v>41883785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41883797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41883030</v>
      </c>
      <c r="C157">
        <v>41883785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41883798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41883030</v>
      </c>
      <c r="C158">
        <v>41883785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41883799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41883030</v>
      </c>
      <c r="C159">
        <v>41883785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41883800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41883030</v>
      </c>
      <c r="C160">
        <v>41883785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41883801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41883030</v>
      </c>
      <c r="C161">
        <v>41883785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41883802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41883030</v>
      </c>
      <c r="C162">
        <v>41883785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41883803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41883030</v>
      </c>
      <c r="C163">
        <v>41883785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41883804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41883030</v>
      </c>
      <c r="C164">
        <v>41883785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41883805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41883030</v>
      </c>
      <c r="C165">
        <v>41883807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41883818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41883030</v>
      </c>
      <c r="C166">
        <v>41883807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41883819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41883030</v>
      </c>
      <c r="C167">
        <v>41883807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41883820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41883030</v>
      </c>
      <c r="C168">
        <v>41883807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41883821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41883030</v>
      </c>
      <c r="C169">
        <v>41883807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41883822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41883030</v>
      </c>
      <c r="C170">
        <v>41883807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41883823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41883030</v>
      </c>
      <c r="C171">
        <v>41883807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41883824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41883030</v>
      </c>
      <c r="C172">
        <v>41883807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41883825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41883030</v>
      </c>
      <c r="C173">
        <v>41883807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41883826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41883030</v>
      </c>
      <c r="C174">
        <v>41883807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41883827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41883030</v>
      </c>
      <c r="C175">
        <v>41883829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41883840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41883030</v>
      </c>
      <c r="C176">
        <v>41883829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41883841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41883030</v>
      </c>
      <c r="C177">
        <v>41883829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41883842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41883030</v>
      </c>
      <c r="C178">
        <v>41883829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41883843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41883030</v>
      </c>
      <c r="C179">
        <v>41883829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41883844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41883030</v>
      </c>
      <c r="C180">
        <v>41883829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41883845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41883030</v>
      </c>
      <c r="C181">
        <v>41883829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41883846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41883030</v>
      </c>
      <c r="C182">
        <v>41883829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41883847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41883030</v>
      </c>
      <c r="C183">
        <v>41883829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41883848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41883030</v>
      </c>
      <c r="C184">
        <v>41883829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41883849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41883030</v>
      </c>
      <c r="C185">
        <v>41883851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41883863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41883030</v>
      </c>
      <c r="C186">
        <v>41883851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41883864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41883030</v>
      </c>
      <c r="C187">
        <v>41883851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41883865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41883030</v>
      </c>
      <c r="C188">
        <v>41883851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41883866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41883030</v>
      </c>
      <c r="C189">
        <v>41883851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41883867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41883030</v>
      </c>
      <c r="C190">
        <v>41883851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41883868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41883030</v>
      </c>
      <c r="C191">
        <v>41883851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41883869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41883030</v>
      </c>
      <c r="C192">
        <v>41883851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41883870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41883030</v>
      </c>
      <c r="C193">
        <v>41883851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41883871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41883030</v>
      </c>
      <c r="C194">
        <v>41883851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41883872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41883030</v>
      </c>
      <c r="C195">
        <v>41883851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41883873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41883030</v>
      </c>
      <c r="C196">
        <v>41883875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41883887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41883030</v>
      </c>
      <c r="C197">
        <v>41883875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41883888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41883030</v>
      </c>
      <c r="C198">
        <v>41883875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41883889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41883030</v>
      </c>
      <c r="C199">
        <v>41883875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41883890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41883030</v>
      </c>
      <c r="C200">
        <v>41883875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41883891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41883030</v>
      </c>
      <c r="C201">
        <v>41883875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41883892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41883030</v>
      </c>
      <c r="C202">
        <v>41883875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41883893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41883030</v>
      </c>
      <c r="C203">
        <v>41883875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41883894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41883030</v>
      </c>
      <c r="C204">
        <v>41883875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41883895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41883030</v>
      </c>
      <c r="C205">
        <v>41883875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41883896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41883030</v>
      </c>
      <c r="C206">
        <v>41883875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41883897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41883030</v>
      </c>
      <c r="C207">
        <v>41883899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41883910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41883030</v>
      </c>
      <c r="C208">
        <v>41883899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41883911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41883030</v>
      </c>
      <c r="C209">
        <v>41883899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41883912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41883030</v>
      </c>
      <c r="C210">
        <v>41883899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41883913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41883030</v>
      </c>
      <c r="C211">
        <v>41883899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41883914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41883030</v>
      </c>
      <c r="C212">
        <v>41883899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41883915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41883030</v>
      </c>
      <c r="C213">
        <v>41883899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41883916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41883030</v>
      </c>
      <c r="C214">
        <v>41883899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41883917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41883030</v>
      </c>
      <c r="C215">
        <v>41883899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41883918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41883030</v>
      </c>
      <c r="C216">
        <v>41883899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41883919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41883030</v>
      </c>
      <c r="C217">
        <v>41883921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41883932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41883030</v>
      </c>
      <c r="C218">
        <v>41883921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41883933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41883030</v>
      </c>
      <c r="C219">
        <v>41883921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41883934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41883030</v>
      </c>
      <c r="C220">
        <v>41883921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41883935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41883030</v>
      </c>
      <c r="C221">
        <v>41883921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41883936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41883030</v>
      </c>
      <c r="C222">
        <v>41883921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41883937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41883030</v>
      </c>
      <c r="C223">
        <v>41883921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41883938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41883030</v>
      </c>
      <c r="C224">
        <v>41883921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41883939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41883030</v>
      </c>
      <c r="C225">
        <v>41883921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41883940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41883030</v>
      </c>
      <c r="C226">
        <v>41883921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41883941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41883030</v>
      </c>
      <c r="C227">
        <v>41883943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41883949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41883030</v>
      </c>
      <c r="C228">
        <v>41883943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41883950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41883030</v>
      </c>
      <c r="C229">
        <v>41883943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41883951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41883030</v>
      </c>
      <c r="C230">
        <v>41883943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41883952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41883030</v>
      </c>
      <c r="C231">
        <v>41883943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41883953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41883030</v>
      </c>
      <c r="C232">
        <v>41883955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41883961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41883030</v>
      </c>
      <c r="C233">
        <v>41883955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41883962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41883030</v>
      </c>
      <c r="C234">
        <v>41883955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41883963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41883030</v>
      </c>
      <c r="C235">
        <v>41883955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41883964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41883030</v>
      </c>
      <c r="C236">
        <v>41883955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41883965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41883030</v>
      </c>
      <c r="C237">
        <v>41883967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41883977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41883030</v>
      </c>
      <c r="C238">
        <v>41883967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41883978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41883030</v>
      </c>
      <c r="C239">
        <v>41883967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41883979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41883030</v>
      </c>
      <c r="C240">
        <v>41883967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41883980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41883030</v>
      </c>
      <c r="C241">
        <v>41883967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41883981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41883030</v>
      </c>
      <c r="C242">
        <v>41883967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41883982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41883030</v>
      </c>
      <c r="C243">
        <v>41883967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41883983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41883030</v>
      </c>
      <c r="C244">
        <v>41883967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41883984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41883030</v>
      </c>
      <c r="C245">
        <v>41883967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41883985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41883030</v>
      </c>
      <c r="C246">
        <v>41883987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41883997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41883030</v>
      </c>
      <c r="C247">
        <v>41883987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41883998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41883030</v>
      </c>
      <c r="C248">
        <v>41883987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41883999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41883030</v>
      </c>
      <c r="C249">
        <v>41883987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41884000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41883030</v>
      </c>
      <c r="C250">
        <v>41883987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41884001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41883030</v>
      </c>
      <c r="C251">
        <v>41883987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41884002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41883030</v>
      </c>
      <c r="C252">
        <v>41883987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41884003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41883030</v>
      </c>
      <c r="C253">
        <v>41883987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41884004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41883030</v>
      </c>
      <c r="C254">
        <v>41883987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41884005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41883030</v>
      </c>
      <c r="C255">
        <v>41884007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41884019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41883030</v>
      </c>
      <c r="C256">
        <v>41884007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41884020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41883030</v>
      </c>
      <c r="C257">
        <v>41884007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41884021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41883030</v>
      </c>
      <c r="C258">
        <v>41884007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41884022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41883030</v>
      </c>
      <c r="C259">
        <v>41884007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41884023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41883030</v>
      </c>
      <c r="C260">
        <v>41884007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41884024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41883030</v>
      </c>
      <c r="C261">
        <v>41884007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41884025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41883030</v>
      </c>
      <c r="C262">
        <v>41884007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41884026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41883030</v>
      </c>
      <c r="C263">
        <v>41884007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41884027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41883030</v>
      </c>
      <c r="C264">
        <v>41884007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41884028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41883030</v>
      </c>
      <c r="C265">
        <v>41884007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41884029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41883030</v>
      </c>
      <c r="C266">
        <v>41884031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41884043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41883030</v>
      </c>
      <c r="C267">
        <v>41884031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41884044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41883030</v>
      </c>
      <c r="C268">
        <v>41884031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41884045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41883030</v>
      </c>
      <c r="C269">
        <v>41884031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41884046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41883030</v>
      </c>
      <c r="C270">
        <v>41884031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41884047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41883030</v>
      </c>
      <c r="C271">
        <v>41884031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41884048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41883030</v>
      </c>
      <c r="C272">
        <v>41884031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41884049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41883030</v>
      </c>
      <c r="C273">
        <v>41884031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41884050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41883030</v>
      </c>
      <c r="C274">
        <v>41884031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41884051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41883030</v>
      </c>
      <c r="C275">
        <v>41884031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41884052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41883030</v>
      </c>
      <c r="C276">
        <v>41884031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41884053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41883030</v>
      </c>
      <c r="C277">
        <v>41884055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41884067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41883030</v>
      </c>
      <c r="C278">
        <v>41884055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41884068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41883030</v>
      </c>
      <c r="C279">
        <v>41884055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41884069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41883030</v>
      </c>
      <c r="C280">
        <v>41884055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41884070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41883030</v>
      </c>
      <c r="C281">
        <v>41884055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41884071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41883030</v>
      </c>
      <c r="C282">
        <v>41884055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41884072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41883030</v>
      </c>
      <c r="C283">
        <v>41884055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41884073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41883030</v>
      </c>
      <c r="C284">
        <v>41884055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41884074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41883030</v>
      </c>
      <c r="C285">
        <v>41884055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41884075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41883030</v>
      </c>
      <c r="C286">
        <v>41884055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41884076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41883030</v>
      </c>
      <c r="C287">
        <v>41884055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41884077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41883030</v>
      </c>
      <c r="C288">
        <v>41884079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41884091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41883030</v>
      </c>
      <c r="C289">
        <v>41884079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41884092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41883030</v>
      </c>
      <c r="C290">
        <v>41884079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41884093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41883030</v>
      </c>
      <c r="C291">
        <v>41884079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41884094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41883030</v>
      </c>
      <c r="C292">
        <v>41884079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41884095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41883030</v>
      </c>
      <c r="C293">
        <v>41884079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41884096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41883030</v>
      </c>
      <c r="C294">
        <v>41884079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41884097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41883030</v>
      </c>
      <c r="C295">
        <v>41884079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41884098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41883030</v>
      </c>
      <c r="C296">
        <v>41884079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41884099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41883030</v>
      </c>
      <c r="C297">
        <v>41884079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41884100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41883030</v>
      </c>
      <c r="C298">
        <v>41884079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41884101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41883030</v>
      </c>
      <c r="C299">
        <v>41884103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41884113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41883030</v>
      </c>
      <c r="C300">
        <v>41884103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41884114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41883030</v>
      </c>
      <c r="C301">
        <v>41884103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41884115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41883030</v>
      </c>
      <c r="C302">
        <v>41884103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41884116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41883030</v>
      </c>
      <c r="C303">
        <v>41884103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41884117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41883030</v>
      </c>
      <c r="C304">
        <v>41884103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41884118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41883030</v>
      </c>
      <c r="C305">
        <v>41884103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41884119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41883030</v>
      </c>
      <c r="C306">
        <v>41884103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41884120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41883030</v>
      </c>
      <c r="C307">
        <v>41884103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41884121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41883030</v>
      </c>
      <c r="C308">
        <v>41884123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41884133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41883030</v>
      </c>
      <c r="C309">
        <v>41884123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41884134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41883030</v>
      </c>
      <c r="C310">
        <v>41884123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41884135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41883030</v>
      </c>
      <c r="C311">
        <v>41884123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41884136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41883030</v>
      </c>
      <c r="C312">
        <v>41884123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41884137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41883030</v>
      </c>
      <c r="C313">
        <v>41884123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41884138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41883030</v>
      </c>
      <c r="C314">
        <v>41884123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41884139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41883030</v>
      </c>
      <c r="C315">
        <v>41884123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41884140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41883030</v>
      </c>
      <c r="C316">
        <v>41884123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41884141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41883030</v>
      </c>
      <c r="C317">
        <v>41884143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41884153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41883030</v>
      </c>
      <c r="C318">
        <v>41884143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41884154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41883030</v>
      </c>
      <c r="C319">
        <v>41884143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41884155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41883030</v>
      </c>
      <c r="C320">
        <v>41884143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41884156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41883030</v>
      </c>
      <c r="C321">
        <v>41884143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41884157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41883030</v>
      </c>
      <c r="C322">
        <v>41884143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41884158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41883030</v>
      </c>
      <c r="C323">
        <v>41884143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41884159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41883030</v>
      </c>
      <c r="C324">
        <v>41884143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41884160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41883030</v>
      </c>
      <c r="C325">
        <v>41884143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41884161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41883030</v>
      </c>
      <c r="C326">
        <v>41884163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41884173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41883030</v>
      </c>
      <c r="C327">
        <v>41884163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41884174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41883030</v>
      </c>
      <c r="C328">
        <v>41884163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41884175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41883030</v>
      </c>
      <c r="C329">
        <v>41884163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41884176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41883030</v>
      </c>
      <c r="C330">
        <v>41884163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41884177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41883030</v>
      </c>
      <c r="C331">
        <v>41884163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41884178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41883030</v>
      </c>
      <c r="C332">
        <v>41884163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41884179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41883030</v>
      </c>
      <c r="C333">
        <v>41884163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41884180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41883030</v>
      </c>
      <c r="C334">
        <v>41884163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41884181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41883030</v>
      </c>
      <c r="C335">
        <v>41884183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41884189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41883030</v>
      </c>
      <c r="C336">
        <v>41884183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41884190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41883030</v>
      </c>
      <c r="C337">
        <v>41884183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41884191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41883030</v>
      </c>
      <c r="C338">
        <v>41884183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41884192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41883030</v>
      </c>
      <c r="C339">
        <v>41884183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41884193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41883030</v>
      </c>
      <c r="C340">
        <v>41884195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41884201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41883030</v>
      </c>
      <c r="C341">
        <v>41884195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41884202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41883030</v>
      </c>
      <c r="C342">
        <v>41884195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41884203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41883030</v>
      </c>
      <c r="C343">
        <v>41884195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41884204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41883030</v>
      </c>
      <c r="C344">
        <v>41884195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41884205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41883030</v>
      </c>
      <c r="C345">
        <v>41884207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41884215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41883030</v>
      </c>
      <c r="C346">
        <v>41884207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41884216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41883030</v>
      </c>
      <c r="C347">
        <v>41884207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41884217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41883030</v>
      </c>
      <c r="C348">
        <v>41884207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41884218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41883030</v>
      </c>
      <c r="C349">
        <v>41884207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41884219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41883030</v>
      </c>
      <c r="C350">
        <v>41884207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41884220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41883030</v>
      </c>
      <c r="C351">
        <v>41884207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41884221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41883030</v>
      </c>
      <c r="C352">
        <v>41884223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41884231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41883030</v>
      </c>
      <c r="C353">
        <v>41884223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41884232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41883030</v>
      </c>
      <c r="C354">
        <v>41884223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41884233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41883030</v>
      </c>
      <c r="C355">
        <v>41884223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41884234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41883030</v>
      </c>
      <c r="C356">
        <v>41884223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41884235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41883030</v>
      </c>
      <c r="C357">
        <v>41884223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41884236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41883030</v>
      </c>
      <c r="C358">
        <v>41884223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41884237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41883030</v>
      </c>
      <c r="C359">
        <v>41884239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41884244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41883030</v>
      </c>
      <c r="C360">
        <v>41884239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41884245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41883030</v>
      </c>
      <c r="C361">
        <v>41884239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41884246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41883030</v>
      </c>
      <c r="C362">
        <v>41884239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41884247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41883030</v>
      </c>
      <c r="C363">
        <v>41884249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41884254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41883030</v>
      </c>
      <c r="C364">
        <v>41884249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41884255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41883030</v>
      </c>
      <c r="C365">
        <v>41884249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41884256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41883030</v>
      </c>
      <c r="C366">
        <v>41884249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41884257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41883030</v>
      </c>
      <c r="C367">
        <v>41884259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41884267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41883030</v>
      </c>
      <c r="C368">
        <v>41884259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41884268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41883030</v>
      </c>
      <c r="C369">
        <v>41884259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41884269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41883030</v>
      </c>
      <c r="C370">
        <v>41884259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41884270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41883030</v>
      </c>
      <c r="C371">
        <v>41884259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41884271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41883030</v>
      </c>
      <c r="C372">
        <v>41884259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41884272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41883030</v>
      </c>
      <c r="C373">
        <v>41884259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41884273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41883030</v>
      </c>
      <c r="C374">
        <v>41884275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41884283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41883030</v>
      </c>
      <c r="C375">
        <v>41884275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41884284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41883030</v>
      </c>
      <c r="C376">
        <v>41884275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41884285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41883030</v>
      </c>
      <c r="C377">
        <v>41884275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41884286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41883030</v>
      </c>
      <c r="C378">
        <v>41884275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41884287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41883030</v>
      </c>
      <c r="C379">
        <v>41884275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41884288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41883030</v>
      </c>
      <c r="C380">
        <v>41884275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41884289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41883030</v>
      </c>
      <c r="C381">
        <v>41884291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41884299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41883030</v>
      </c>
      <c r="C382">
        <v>41884291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41884300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41883030</v>
      </c>
      <c r="C383">
        <v>41884291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41884301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41883030</v>
      </c>
      <c r="C384">
        <v>41884291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41884302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41883030</v>
      </c>
      <c r="C385">
        <v>41884291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41884303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41883030</v>
      </c>
      <c r="C386">
        <v>41884291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41884304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41883030</v>
      </c>
      <c r="C387">
        <v>41884291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41884305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41883030</v>
      </c>
      <c r="C388">
        <v>41884307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41884315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41883030</v>
      </c>
      <c r="C389">
        <v>41884307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41884316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41883030</v>
      </c>
      <c r="C390">
        <v>41884307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41884317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41883030</v>
      </c>
      <c r="C391">
        <v>41884307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41884318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41883030</v>
      </c>
      <c r="C392">
        <v>41884307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41884319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41883030</v>
      </c>
      <c r="C393">
        <v>41884307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41884320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41883030</v>
      </c>
      <c r="C394">
        <v>41884307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41884321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41883030</v>
      </c>
      <c r="C395">
        <v>41884323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41884329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41883030</v>
      </c>
      <c r="C396">
        <v>41884323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41884330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41883030</v>
      </c>
      <c r="C397">
        <v>41884323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41884331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41883030</v>
      </c>
      <c r="C398">
        <v>41884323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41884332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41883030</v>
      </c>
      <c r="C399">
        <v>41884323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41884333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41883030</v>
      </c>
      <c r="C400">
        <v>41884335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41884341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41883030</v>
      </c>
      <c r="C401">
        <v>41884335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41884342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41883030</v>
      </c>
      <c r="C402">
        <v>41884335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41884343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41883030</v>
      </c>
      <c r="C403">
        <v>41884335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41884344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41883030</v>
      </c>
      <c r="C404">
        <v>41884335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41884345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41883030</v>
      </c>
      <c r="C405">
        <v>41884347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41884352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41883030</v>
      </c>
      <c r="C406">
        <v>41884347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41884353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41883030</v>
      </c>
      <c r="C407">
        <v>41884347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41884354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41883030</v>
      </c>
      <c r="C408">
        <v>41884347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41884355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41883030</v>
      </c>
      <c r="C409">
        <v>41884357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41884362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41883030</v>
      </c>
      <c r="C410">
        <v>41884357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41884363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41883030</v>
      </c>
      <c r="C411">
        <v>41884357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41884364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41883030</v>
      </c>
      <c r="C412">
        <v>41884357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41884365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41883030</v>
      </c>
      <c r="C413">
        <v>41884367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41884370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41883030</v>
      </c>
      <c r="C414">
        <v>41884367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41884371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41883030</v>
      </c>
      <c r="C415">
        <v>41884373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41884376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41883030</v>
      </c>
      <c r="C416">
        <v>41884373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41884377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41883030</v>
      </c>
      <c r="C417">
        <v>41884379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41884390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41883030</v>
      </c>
      <c r="C418">
        <v>41884379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41884391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41883030</v>
      </c>
      <c r="C419">
        <v>41884379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41884392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41883030</v>
      </c>
      <c r="C420">
        <v>41884379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41884393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41883030</v>
      </c>
      <c r="C421">
        <v>41884379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41884394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41883030</v>
      </c>
      <c r="C422">
        <v>41884379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41884395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41883030</v>
      </c>
      <c r="C423">
        <v>41884379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41884396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41883030</v>
      </c>
      <c r="C424">
        <v>41884379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41884397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41883030</v>
      </c>
      <c r="C425">
        <v>41884379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41884398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41883030</v>
      </c>
      <c r="C426">
        <v>41884379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41884399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41883030</v>
      </c>
      <c r="C427">
        <v>41884402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41884413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41883030</v>
      </c>
      <c r="C428">
        <v>41884402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41884414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41883030</v>
      </c>
      <c r="C429">
        <v>41884402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41884415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41883030</v>
      </c>
      <c r="C430">
        <v>41884402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41884416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41883030</v>
      </c>
      <c r="C431">
        <v>41884402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41884417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41883030</v>
      </c>
      <c r="C432">
        <v>41884402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41884418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41883030</v>
      </c>
      <c r="C433">
        <v>41884402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41884419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41883030</v>
      </c>
      <c r="C434">
        <v>41884402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41884420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41883030</v>
      </c>
      <c r="C435">
        <v>41884402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41884421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41883030</v>
      </c>
      <c r="C436">
        <v>41884402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41884422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41883030</v>
      </c>
      <c r="C437">
        <v>41884425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41884432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41883030</v>
      </c>
      <c r="C438">
        <v>41884425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41884433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41883030</v>
      </c>
      <c r="C439">
        <v>41884425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41884434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41883030</v>
      </c>
      <c r="C440">
        <v>41884425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41884435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41883030</v>
      </c>
      <c r="C441">
        <v>41884425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41884436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41883030</v>
      </c>
      <c r="C442">
        <v>41884425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41884437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41883030</v>
      </c>
      <c r="C443">
        <v>41884439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41884446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41883030</v>
      </c>
      <c r="C444">
        <v>41884439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41884447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41883030</v>
      </c>
      <c r="C445">
        <v>41884439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41884448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41883030</v>
      </c>
      <c r="C446">
        <v>41884439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41884449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41883030</v>
      </c>
      <c r="C447">
        <v>41884439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41884450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41883030</v>
      </c>
      <c r="C448">
        <v>41884439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41884451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41883030</v>
      </c>
      <c r="C449">
        <v>41884453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41884460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41883030</v>
      </c>
      <c r="C450">
        <v>41884453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41884461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41883030</v>
      </c>
      <c r="C451">
        <v>41884453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41884462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41883030</v>
      </c>
      <c r="C452">
        <v>41884453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41884463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41883030</v>
      </c>
      <c r="C453">
        <v>41884453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41884464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41883030</v>
      </c>
      <c r="C454">
        <v>41884453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41884465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41883030</v>
      </c>
      <c r="C455">
        <v>41884467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41884474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41883030</v>
      </c>
      <c r="C456">
        <v>41884467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41884475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41883030</v>
      </c>
      <c r="C457">
        <v>41884467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41884476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41883030</v>
      </c>
      <c r="C458">
        <v>41884467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41884477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41883030</v>
      </c>
      <c r="C459">
        <v>41884467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41884478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41883030</v>
      </c>
      <c r="C460">
        <v>41884467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41884479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41883030</v>
      </c>
      <c r="C461">
        <v>41884481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41884486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41883030</v>
      </c>
      <c r="C462">
        <v>41884481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41884487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41883030</v>
      </c>
      <c r="C463">
        <v>41884481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41884488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41883030</v>
      </c>
      <c r="C464">
        <v>41884481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41884489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41883030</v>
      </c>
      <c r="C465">
        <v>41884492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41884497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41883030</v>
      </c>
      <c r="C466">
        <v>41884492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41884498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41883030</v>
      </c>
      <c r="C467">
        <v>41884492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41884499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41883030</v>
      </c>
      <c r="C468">
        <v>41884492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41884500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41883030</v>
      </c>
      <c r="C469">
        <v>41884503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41884508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41883030</v>
      </c>
      <c r="C470">
        <v>41884503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41884509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41883030</v>
      </c>
      <c r="C471">
        <v>41884503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41884510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41883030</v>
      </c>
      <c r="C472">
        <v>41884503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41884511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41883030</v>
      </c>
      <c r="C473">
        <v>41884513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41884518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41883030</v>
      </c>
      <c r="C474">
        <v>41884513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41884519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41883030</v>
      </c>
      <c r="C475">
        <v>41884513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41884520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41883030</v>
      </c>
      <c r="C476">
        <v>41884513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41884521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41883030</v>
      </c>
      <c r="C477">
        <v>41884523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41884537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41883030</v>
      </c>
      <c r="C478">
        <v>41884523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41884538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41883030</v>
      </c>
      <c r="C479">
        <v>41884523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41884539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41883030</v>
      </c>
      <c r="C480">
        <v>41884523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41884540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41883030</v>
      </c>
      <c r="C481">
        <v>41884523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41884541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41883030</v>
      </c>
      <c r="C482">
        <v>41884523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41884542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41883030</v>
      </c>
      <c r="C483">
        <v>41884523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41884543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41883030</v>
      </c>
      <c r="C484">
        <v>41884523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41884544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41883030</v>
      </c>
      <c r="C485">
        <v>41884523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41884545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41883030</v>
      </c>
      <c r="C486">
        <v>41884523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41884546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41883030</v>
      </c>
      <c r="C487">
        <v>41884523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41884547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41883030</v>
      </c>
      <c r="C488">
        <v>41884523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41884548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41883030</v>
      </c>
      <c r="C489">
        <v>41884523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41884549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41883030</v>
      </c>
      <c r="C490">
        <v>41884551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41884565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41883030</v>
      </c>
      <c r="C491">
        <v>41884551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41884566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41883030</v>
      </c>
      <c r="C492">
        <v>41884551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41884567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41883030</v>
      </c>
      <c r="C493">
        <v>41884551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41884568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41883030</v>
      </c>
      <c r="C494">
        <v>41884551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41884569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41883030</v>
      </c>
      <c r="C495">
        <v>41884551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41884570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41883030</v>
      </c>
      <c r="C496">
        <v>41884551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41884571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41883030</v>
      </c>
      <c r="C497">
        <v>41884551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41884572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41883030</v>
      </c>
      <c r="C498">
        <v>41884551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41884573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41883030</v>
      </c>
      <c r="C499">
        <v>41884551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41884574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41883030</v>
      </c>
      <c r="C500">
        <v>41884551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41884575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41883030</v>
      </c>
      <c r="C501">
        <v>41884551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41884576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41883030</v>
      </c>
      <c r="C502">
        <v>41884551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41884577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41883030</v>
      </c>
      <c r="C503">
        <v>41884579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41884593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41883030</v>
      </c>
      <c r="C504">
        <v>41884579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41884594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41883030</v>
      </c>
      <c r="C505">
        <v>41884579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41884595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41883030</v>
      </c>
      <c r="C506">
        <v>41884579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41884596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41883030</v>
      </c>
      <c r="C507">
        <v>41884579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41884597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41883030</v>
      </c>
      <c r="C508">
        <v>41884579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41884598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41883030</v>
      </c>
      <c r="C509">
        <v>41884579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41884599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41883030</v>
      </c>
      <c r="C510">
        <v>41884579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41884600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41883030</v>
      </c>
      <c r="C511">
        <v>41884579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41884601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41883030</v>
      </c>
      <c r="C512">
        <v>41884579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41884602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41883030</v>
      </c>
      <c r="C513">
        <v>41884579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41884603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41883030</v>
      </c>
      <c r="C514">
        <v>41884579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41884604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41883030</v>
      </c>
      <c r="C515">
        <v>41884579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41884605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41883030</v>
      </c>
      <c r="C516">
        <v>41884607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41884621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41883030</v>
      </c>
      <c r="C517">
        <v>41884607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41884622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41883030</v>
      </c>
      <c r="C518">
        <v>41884607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41884623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41883030</v>
      </c>
      <c r="C519">
        <v>41884607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41884624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41883030</v>
      </c>
      <c r="C520">
        <v>41884607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41884625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41883030</v>
      </c>
      <c r="C521">
        <v>41884607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41884626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41883030</v>
      </c>
      <c r="C522">
        <v>41884607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41884627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41883030</v>
      </c>
      <c r="C523">
        <v>41884607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41884628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41883030</v>
      </c>
      <c r="C524">
        <v>41884607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41884629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41883030</v>
      </c>
      <c r="C525">
        <v>41884607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41884630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41883030</v>
      </c>
      <c r="C526">
        <v>41884607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41884631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41883030</v>
      </c>
      <c r="C527">
        <v>41884607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41884632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41883030</v>
      </c>
      <c r="C528">
        <v>41884607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41884633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41883030</v>
      </c>
      <c r="C529">
        <v>41884635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41884641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41883030</v>
      </c>
      <c r="C530">
        <v>41884635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41884642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41883030</v>
      </c>
      <c r="C531">
        <v>41884635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41884643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41883030</v>
      </c>
      <c r="C532">
        <v>41884635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41884644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41883030</v>
      </c>
      <c r="C533">
        <v>41884635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41884645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41883030</v>
      </c>
      <c r="C534">
        <v>41884647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41884653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41883030</v>
      </c>
      <c r="C535">
        <v>41884647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41884654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41883030</v>
      </c>
      <c r="C536">
        <v>41884647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41884655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41883030</v>
      </c>
      <c r="C537">
        <v>41884647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41884656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41883030</v>
      </c>
      <c r="C538">
        <v>41884647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41884657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41883030</v>
      </c>
      <c r="C539">
        <v>41884659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41884670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41883030</v>
      </c>
      <c r="C540">
        <v>41884659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41884671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41883030</v>
      </c>
      <c r="C541">
        <v>41884659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41884672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41883030</v>
      </c>
      <c r="C542">
        <v>41884659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41884673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41883030</v>
      </c>
      <c r="C543">
        <v>41884659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41884674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41883030</v>
      </c>
      <c r="C544">
        <v>41884659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41884675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41883030</v>
      </c>
      <c r="C545">
        <v>41884659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41884676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41883030</v>
      </c>
      <c r="C546">
        <v>41884659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41884677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41883030</v>
      </c>
      <c r="C547">
        <v>41884659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41884678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41883030</v>
      </c>
      <c r="C548">
        <v>41884659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41884679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41883030</v>
      </c>
      <c r="C549">
        <v>41884681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41884692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41883030</v>
      </c>
      <c r="C550">
        <v>41884681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41884693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41883030</v>
      </c>
      <c r="C551">
        <v>41884681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41884694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41883030</v>
      </c>
      <c r="C552">
        <v>41884681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41884695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41883030</v>
      </c>
      <c r="C553">
        <v>41884681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41884696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41883030</v>
      </c>
      <c r="C554">
        <v>41884681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41884697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41883030</v>
      </c>
      <c r="C555">
        <v>41884681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41884698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41883030</v>
      </c>
      <c r="C556">
        <v>41884681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41884699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41883030</v>
      </c>
      <c r="C557">
        <v>41884681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41884700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41883030</v>
      </c>
      <c r="C558">
        <v>41884681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41884701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41883030</v>
      </c>
      <c r="C559">
        <v>41884703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41884715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41883030</v>
      </c>
      <c r="C560">
        <v>41884703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41884716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41883030</v>
      </c>
      <c r="C561">
        <v>41884703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41884717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41883030</v>
      </c>
      <c r="C562">
        <v>41884703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41884718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41883030</v>
      </c>
      <c r="C563">
        <v>41884703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41884719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41883030</v>
      </c>
      <c r="C564">
        <v>41884703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41884720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41883030</v>
      </c>
      <c r="C565">
        <v>41884703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41884721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41883030</v>
      </c>
      <c r="C566">
        <v>41884703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41884722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41883030</v>
      </c>
      <c r="C567">
        <v>41884703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41884723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41883030</v>
      </c>
      <c r="C568">
        <v>41884703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41884724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41883030</v>
      </c>
      <c r="C569">
        <v>41884703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41884725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41883030</v>
      </c>
      <c r="C570">
        <v>41884727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41884739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41883030</v>
      </c>
      <c r="C571">
        <v>41884727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41884740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41883030</v>
      </c>
      <c r="C572">
        <v>41884727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41884741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41883030</v>
      </c>
      <c r="C573">
        <v>41884727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41884742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41883030</v>
      </c>
      <c r="C574">
        <v>41884727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41884743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41883030</v>
      </c>
      <c r="C575">
        <v>41884727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41884744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41883030</v>
      </c>
      <c r="C576">
        <v>41884727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41884745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41883030</v>
      </c>
      <c r="C577">
        <v>41884727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41884746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41883030</v>
      </c>
      <c r="C578">
        <v>41884727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41884747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41883030</v>
      </c>
      <c r="C579">
        <v>41884727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41884748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41883030</v>
      </c>
      <c r="C580">
        <v>41884727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41884749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41883030</v>
      </c>
      <c r="C581">
        <v>41884751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41884763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41883030</v>
      </c>
      <c r="C582">
        <v>41884751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41884764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41883030</v>
      </c>
      <c r="C583">
        <v>41884751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41884765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41883030</v>
      </c>
      <c r="C584">
        <v>41884751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41884766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41883030</v>
      </c>
      <c r="C585">
        <v>41884751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41884767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41883030</v>
      </c>
      <c r="C586">
        <v>41884751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41884768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41883030</v>
      </c>
      <c r="C587">
        <v>41884751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41884769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41883030</v>
      </c>
      <c r="C588">
        <v>41884751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41884770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41883030</v>
      </c>
      <c r="C589">
        <v>41884751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41884771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41883030</v>
      </c>
      <c r="C590">
        <v>41884751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41884772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41883030</v>
      </c>
      <c r="C591">
        <v>41884751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41884773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41883030</v>
      </c>
      <c r="C592">
        <v>41884775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41884788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41883030</v>
      </c>
      <c r="C593">
        <v>41884775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41884789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41883030</v>
      </c>
      <c r="C594">
        <v>41884775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41884790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41883030</v>
      </c>
      <c r="C595">
        <v>41884775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41884791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41883030</v>
      </c>
      <c r="C596">
        <v>41884775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41884792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41883030</v>
      </c>
      <c r="C597">
        <v>41884775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41884793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41883030</v>
      </c>
      <c r="C598">
        <v>41884775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41884794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41883030</v>
      </c>
      <c r="C599">
        <v>41884775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41884795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41883030</v>
      </c>
      <c r="C600">
        <v>41884775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41884796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41883030</v>
      </c>
      <c r="C601">
        <v>41884775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41884797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41883030</v>
      </c>
      <c r="C602">
        <v>41884775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41884798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41883030</v>
      </c>
      <c r="C603">
        <v>41884775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41884799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41883030</v>
      </c>
      <c r="C604">
        <v>41884801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41884805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41883030</v>
      </c>
      <c r="C605">
        <v>41884801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41884806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41883030</v>
      </c>
      <c r="C606">
        <v>41884801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41884807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41883030</v>
      </c>
      <c r="C607">
        <v>41884809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41884813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41883030</v>
      </c>
      <c r="C608">
        <v>41884809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41884814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41883030</v>
      </c>
      <c r="C609">
        <v>41884809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41884815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41883030</v>
      </c>
      <c r="C610">
        <v>41884817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41884829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41883030</v>
      </c>
      <c r="C611">
        <v>41884817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41884830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41883030</v>
      </c>
      <c r="C612">
        <v>41884817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41884831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41883030</v>
      </c>
      <c r="C613">
        <v>41884817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41884832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41883030</v>
      </c>
      <c r="C614">
        <v>41884817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41884833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41883030</v>
      </c>
      <c r="C615">
        <v>41884817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41884834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41883030</v>
      </c>
      <c r="C616">
        <v>41884817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41884835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41883030</v>
      </c>
      <c r="C617">
        <v>41884817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41884836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41883030</v>
      </c>
      <c r="C618">
        <v>41884817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41884837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41883030</v>
      </c>
      <c r="C619">
        <v>41884817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41884838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41883030</v>
      </c>
      <c r="C620">
        <v>41884817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41884839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41883030</v>
      </c>
      <c r="C621">
        <v>41884841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41884853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41883030</v>
      </c>
      <c r="C622">
        <v>41884841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41884854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41883030</v>
      </c>
      <c r="C623">
        <v>41884841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41884855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41883030</v>
      </c>
      <c r="C624">
        <v>41884841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41884856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41883030</v>
      </c>
      <c r="C625">
        <v>41884841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41884857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41883030</v>
      </c>
      <c r="C626">
        <v>41884841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41884858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41883030</v>
      </c>
      <c r="C627">
        <v>41884841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41884859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41883030</v>
      </c>
      <c r="C628">
        <v>41884841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41884860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41883030</v>
      </c>
      <c r="C629">
        <v>41884841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41884861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41883030</v>
      </c>
      <c r="C630">
        <v>41884841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41884862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41883030</v>
      </c>
      <c r="C631">
        <v>41884841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41884863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41883030</v>
      </c>
      <c r="C632">
        <v>41884865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41884872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41883030</v>
      </c>
      <c r="C633">
        <v>41884865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41884873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41883030</v>
      </c>
      <c r="C634">
        <v>41884865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41884874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41883030</v>
      </c>
      <c r="C635">
        <v>41884865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41884875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41883030</v>
      </c>
      <c r="C636">
        <v>41884865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41884876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41883030</v>
      </c>
      <c r="C637">
        <v>41884865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41884877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41883030</v>
      </c>
      <c r="C638">
        <v>41884879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41884886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41883030</v>
      </c>
      <c r="C639">
        <v>41884879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41884887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41883030</v>
      </c>
      <c r="C640">
        <v>41884879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41884888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41883030</v>
      </c>
      <c r="C641">
        <v>41884879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41884889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41883030</v>
      </c>
      <c r="C642">
        <v>41884879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41884890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41883030</v>
      </c>
      <c r="C643">
        <v>41884879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41884891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41883030</v>
      </c>
      <c r="C644">
        <v>41884893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41884903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41883030</v>
      </c>
      <c r="C645">
        <v>41884893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41884904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41883030</v>
      </c>
      <c r="C646">
        <v>41884893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41884905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41883030</v>
      </c>
      <c r="C647">
        <v>41884893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41884906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41883030</v>
      </c>
      <c r="C648">
        <v>41884893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41884907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41883030</v>
      </c>
      <c r="C649">
        <v>41884893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41884908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41883030</v>
      </c>
      <c r="C650">
        <v>41884893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41884909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41883030</v>
      </c>
      <c r="C651">
        <v>41884893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41884910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41883030</v>
      </c>
      <c r="C652">
        <v>41884893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41884911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41883030</v>
      </c>
      <c r="C653">
        <v>41884913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41884923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41883030</v>
      </c>
      <c r="C654">
        <v>41884913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41884924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41883030</v>
      </c>
      <c r="C655">
        <v>41884913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41884925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41883030</v>
      </c>
      <c r="C656">
        <v>41884913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41884926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41883030</v>
      </c>
      <c r="C657">
        <v>41884913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41884927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41883030</v>
      </c>
      <c r="C658">
        <v>41884913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41884928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41883030</v>
      </c>
      <c r="C659">
        <v>41884913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41884929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41883030</v>
      </c>
      <c r="C660">
        <v>41884913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41884930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41883030</v>
      </c>
      <c r="C661">
        <v>41884913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41884931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41883030</v>
      </c>
      <c r="C662">
        <v>41884933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41884940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41883030</v>
      </c>
      <c r="C663">
        <v>41884933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41884941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41883030</v>
      </c>
      <c r="C664">
        <v>41884933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41884942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41883030</v>
      </c>
      <c r="C665">
        <v>41884933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41884943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41883030</v>
      </c>
      <c r="C666">
        <v>41884933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41884944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41883030</v>
      </c>
      <c r="C667">
        <v>41884933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41884945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41883030</v>
      </c>
      <c r="C668">
        <v>41884947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41884954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41883030</v>
      </c>
      <c r="C669">
        <v>41884947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41884955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41883030</v>
      </c>
      <c r="C670">
        <v>41884947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41884956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41883030</v>
      </c>
      <c r="C671">
        <v>41884947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41884957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41883030</v>
      </c>
      <c r="C672">
        <v>41884947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41884958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41883030</v>
      </c>
      <c r="C673">
        <v>41884947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41884959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41883030</v>
      </c>
      <c r="C674">
        <v>41884961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41884975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41883030</v>
      </c>
      <c r="C675">
        <v>41884961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41884976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41883030</v>
      </c>
      <c r="C676">
        <v>41884961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41884977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41883030</v>
      </c>
      <c r="C677">
        <v>41884961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41884978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41883030</v>
      </c>
      <c r="C678">
        <v>41884961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41884979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41883030</v>
      </c>
      <c r="C679">
        <v>41884961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41884980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41883030</v>
      </c>
      <c r="C680">
        <v>41884961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41884981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41883030</v>
      </c>
      <c r="C681">
        <v>41884961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41884982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41883030</v>
      </c>
      <c r="C682">
        <v>41884961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41884983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41883030</v>
      </c>
      <c r="C683">
        <v>41884961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41884984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41883030</v>
      </c>
      <c r="C684">
        <v>41884961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41884985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41883030</v>
      </c>
      <c r="C685">
        <v>41884961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41884986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41883030</v>
      </c>
      <c r="C686">
        <v>41884961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41884987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41883030</v>
      </c>
      <c r="C687">
        <v>41884989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41885003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41883030</v>
      </c>
      <c r="C688">
        <v>41884989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41885004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41883030</v>
      </c>
      <c r="C689">
        <v>41884989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41885005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41883030</v>
      </c>
      <c r="C690">
        <v>41884989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41885006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41883030</v>
      </c>
      <c r="C691">
        <v>41884989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41885007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41883030</v>
      </c>
      <c r="C692">
        <v>41884989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41885008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41883030</v>
      </c>
      <c r="C693">
        <v>41884989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41885009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41883030</v>
      </c>
      <c r="C694">
        <v>41884989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41885010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41883030</v>
      </c>
      <c r="C695">
        <v>41884989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41885011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41883030</v>
      </c>
      <c r="C696">
        <v>41884989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41885012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41883030</v>
      </c>
      <c r="C697">
        <v>41884989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41885013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41883030</v>
      </c>
      <c r="C698">
        <v>41884989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41885014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41883030</v>
      </c>
      <c r="C699">
        <v>41884989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41885015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41883030</v>
      </c>
      <c r="C700">
        <v>41885017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41885029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41883030</v>
      </c>
      <c r="C701">
        <v>41885017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41885030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41883030</v>
      </c>
      <c r="C702">
        <v>41885017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41885031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41883030</v>
      </c>
      <c r="C703">
        <v>41885017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41885032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41883030</v>
      </c>
      <c r="C704">
        <v>41885017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41885033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41883030</v>
      </c>
      <c r="C705">
        <v>41885017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41885034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41883030</v>
      </c>
      <c r="C706">
        <v>41885017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41885035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41883030</v>
      </c>
      <c r="C707">
        <v>41885017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41885036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41883030</v>
      </c>
      <c r="C708">
        <v>41885017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41885037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41883030</v>
      </c>
      <c r="C709">
        <v>41885017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41885038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41883030</v>
      </c>
      <c r="C710">
        <v>41885017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41885039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41883030</v>
      </c>
      <c r="C711">
        <v>41885041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41885053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41883030</v>
      </c>
      <c r="C712">
        <v>41885041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41885054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41883030</v>
      </c>
      <c r="C713">
        <v>41885041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41885055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41883030</v>
      </c>
      <c r="C714">
        <v>41885041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41885056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41883030</v>
      </c>
      <c r="C715">
        <v>41885041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41885057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41883030</v>
      </c>
      <c r="C716">
        <v>41885041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41885058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41883030</v>
      </c>
      <c r="C717">
        <v>41885041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41885059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41883030</v>
      </c>
      <c r="C718">
        <v>41885041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41885060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41883030</v>
      </c>
      <c r="C719">
        <v>41885041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41885061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41883030</v>
      </c>
      <c r="C720">
        <v>41885041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41885062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41883030</v>
      </c>
      <c r="C721">
        <v>41885041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41885063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41883030</v>
      </c>
      <c r="C722">
        <v>41885065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41885072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41883030</v>
      </c>
      <c r="C723">
        <v>41885065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41885073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41883030</v>
      </c>
      <c r="C724">
        <v>41885065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41885074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41883030</v>
      </c>
      <c r="C725">
        <v>41885065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41885075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41883030</v>
      </c>
      <c r="C726">
        <v>41885065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41885076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41883030</v>
      </c>
      <c r="C727">
        <v>41885065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41885077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41883030</v>
      </c>
      <c r="C728">
        <v>41885079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41885086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41883030</v>
      </c>
      <c r="C729">
        <v>41885079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41885087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41883030</v>
      </c>
      <c r="C730">
        <v>41885079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41885088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41883030</v>
      </c>
      <c r="C731">
        <v>41885079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41885089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41883030</v>
      </c>
      <c r="C732">
        <v>41885079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41885090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41883030</v>
      </c>
      <c r="C733">
        <v>41885079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41885091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41883030</v>
      </c>
      <c r="C734">
        <v>41885093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41885100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41883030</v>
      </c>
      <c r="C735">
        <v>41885093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41885101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41883030</v>
      </c>
      <c r="C736">
        <v>41885093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41885102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41883030</v>
      </c>
      <c r="C737">
        <v>41885093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41885103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41883030</v>
      </c>
      <c r="C738">
        <v>41885093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41885104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41883030</v>
      </c>
      <c r="C739">
        <v>41885093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41885105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41883030</v>
      </c>
      <c r="C740">
        <v>41885107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41885114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41883030</v>
      </c>
      <c r="C741">
        <v>41885107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41885115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41883030</v>
      </c>
      <c r="C742">
        <v>41885107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41885116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41883030</v>
      </c>
      <c r="C743">
        <v>41885107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41885117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41883030</v>
      </c>
      <c r="C744">
        <v>41885107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41885118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41883030</v>
      </c>
      <c r="C745">
        <v>41885107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41885119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41883030</v>
      </c>
      <c r="C746">
        <v>41889843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41889844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27498.14</v>
      </c>
      <c r="CV746">
        <f>ROUND(Y746*Source!I498,7)</f>
        <v>90.72</v>
      </c>
      <c r="CW746">
        <v>0</v>
      </c>
      <c r="CX746">
        <f>ROUND(Y746*Source!I498,7)</f>
        <v>90.72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27498.14</v>
      </c>
      <c r="DJ746">
        <f t="shared" ref="DJ746:DJ777" si="363">DI746</f>
        <v>27498.14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41883030</v>
      </c>
      <c r="C747">
        <v>41889843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41889845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26267.07</v>
      </c>
      <c r="CV747">
        <f>ROUND(Y747*Source!I498,7)</f>
        <v>90.72</v>
      </c>
      <c r="CW747">
        <v>0</v>
      </c>
      <c r="CX747">
        <f>ROUND(Y747*Source!I498,7)</f>
        <v>90.72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26267.07</v>
      </c>
      <c r="DJ747">
        <f t="shared" si="363"/>
        <v>26267.07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41883030</v>
      </c>
      <c r="C748">
        <v>41889843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41889846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120662.14</v>
      </c>
      <c r="CV748">
        <f>ROUND(Y748*Source!I498,7)</f>
        <v>272.16000000000003</v>
      </c>
      <c r="CW748">
        <v>0</v>
      </c>
      <c r="CX748">
        <f>ROUND(Y748*Source!I498,7)</f>
        <v>272.16000000000003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120662.14</v>
      </c>
      <c r="DJ748">
        <f t="shared" si="363"/>
        <v>120662.14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41883030</v>
      </c>
      <c r="C749">
        <v>41889847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41889848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32833.839999999997</v>
      </c>
      <c r="CV749">
        <f>ROUND(Y749*Source!I499,7)</f>
        <v>113.4</v>
      </c>
      <c r="CW749">
        <v>0</v>
      </c>
      <c r="CX749">
        <f>ROUND(Y749*Source!I499,7)</f>
        <v>113.4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32833.839999999997</v>
      </c>
      <c r="DJ749">
        <f t="shared" si="363"/>
        <v>32833.839999999997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41883030</v>
      </c>
      <c r="C750">
        <v>41889847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41889849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105339.91</v>
      </c>
      <c r="CV750">
        <f>ROUND(Y750*Source!I499,7)</f>
        <v>264.60000000000002</v>
      </c>
      <c r="CW750">
        <v>0</v>
      </c>
      <c r="CX750">
        <f>ROUND(Y750*Source!I499,7)</f>
        <v>264.60000000000002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105339.91</v>
      </c>
      <c r="DJ750">
        <f t="shared" si="363"/>
        <v>105339.91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41883030</v>
      </c>
      <c r="C751">
        <v>41889850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41889851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16416.919999999998</v>
      </c>
      <c r="CV751">
        <f>ROUND(Y751*Source!I500,7)</f>
        <v>56.7</v>
      </c>
      <c r="CW751">
        <v>0</v>
      </c>
      <c r="CX751">
        <f>ROUND(Y751*Source!I500,7)</f>
        <v>56.7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16416.919999999998</v>
      </c>
      <c r="DJ751">
        <f t="shared" si="363"/>
        <v>16416.919999999998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41883030</v>
      </c>
      <c r="C752">
        <v>41889850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41889852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52669.95</v>
      </c>
      <c r="CV752">
        <f>ROUND(Y752*Source!I500,7)</f>
        <v>132.30000000000001</v>
      </c>
      <c r="CW752">
        <v>0</v>
      </c>
      <c r="CX752">
        <f>ROUND(Y752*Source!I500,7)</f>
        <v>132.30000000000001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52669.95</v>
      </c>
      <c r="DJ752">
        <f t="shared" si="363"/>
        <v>52669.95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41883030</v>
      </c>
      <c r="C753">
        <v>41889853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41889854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41883030</v>
      </c>
      <c r="C754">
        <v>41889853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41889855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41883030</v>
      </c>
      <c r="C755">
        <v>41889853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41889856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41883030</v>
      </c>
      <c r="C756">
        <v>41889857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41889858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6566.77</v>
      </c>
      <c r="CV756">
        <f>ROUND(Y756*Source!I502,7)</f>
        <v>22.68</v>
      </c>
      <c r="CW756">
        <v>0</v>
      </c>
      <c r="CX756">
        <f>ROUND(Y756*Source!I502,7)</f>
        <v>22.68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6566.77</v>
      </c>
      <c r="DJ756">
        <f t="shared" si="363"/>
        <v>6566.77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41883030</v>
      </c>
      <c r="C757">
        <v>41889857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41889859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15082.77</v>
      </c>
      <c r="CV757">
        <f>ROUND(Y757*Source!I502,7)</f>
        <v>34.020000000000003</v>
      </c>
      <c r="CW757">
        <v>0</v>
      </c>
      <c r="CX757">
        <f>ROUND(Y757*Source!I502,7)</f>
        <v>34.020000000000003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15082.77</v>
      </c>
      <c r="DJ757">
        <f t="shared" si="363"/>
        <v>15082.77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41883030</v>
      </c>
      <c r="C758">
        <v>41889860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41889861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11784.92</v>
      </c>
      <c r="CV758">
        <f>ROUND(Y758*Source!I503,7)</f>
        <v>38.880000000000003</v>
      </c>
      <c r="CW758">
        <v>0</v>
      </c>
      <c r="CX758">
        <f>ROUND(Y758*Source!I503,7)</f>
        <v>38.880000000000003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11784.92</v>
      </c>
      <c r="DJ758">
        <f t="shared" si="363"/>
        <v>11784.92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41883030</v>
      </c>
      <c r="C759">
        <v>41889860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41889862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11257.32</v>
      </c>
      <c r="CV759">
        <f>ROUND(Y759*Source!I503,7)</f>
        <v>38.880000000000003</v>
      </c>
      <c r="CW759">
        <v>0</v>
      </c>
      <c r="CX759">
        <f>ROUND(Y759*Source!I503,7)</f>
        <v>38.880000000000003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11257.32</v>
      </c>
      <c r="DJ759">
        <f t="shared" si="363"/>
        <v>11257.32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41883030</v>
      </c>
      <c r="C760">
        <v>41889860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41889863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51712.34</v>
      </c>
      <c r="CV760">
        <f>ROUND(Y760*Source!I503,7)</f>
        <v>116.64</v>
      </c>
      <c r="CW760">
        <v>0</v>
      </c>
      <c r="CX760">
        <f>ROUND(Y760*Source!I503,7)</f>
        <v>116.64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51712.34</v>
      </c>
      <c r="DJ760">
        <f t="shared" si="363"/>
        <v>51712.34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41883030</v>
      </c>
      <c r="C761">
        <v>41889864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41889865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11257.32</v>
      </c>
      <c r="CV761">
        <f>ROUND(Y761*Source!I504,7)</f>
        <v>38.880000000000003</v>
      </c>
      <c r="CW761">
        <v>0</v>
      </c>
      <c r="CX761">
        <f>ROUND(Y761*Source!I504,7)</f>
        <v>38.880000000000003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11257.32</v>
      </c>
      <c r="DJ761">
        <f t="shared" si="363"/>
        <v>11257.32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41883030</v>
      </c>
      <c r="C762">
        <v>41889864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41889866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25856.17</v>
      </c>
      <c r="CV762">
        <f>ROUND(Y762*Source!I504,7)</f>
        <v>58.32</v>
      </c>
      <c r="CW762">
        <v>0</v>
      </c>
      <c r="CX762">
        <f>ROUND(Y762*Source!I504,7)</f>
        <v>58.32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25856.17</v>
      </c>
      <c r="DJ762">
        <f t="shared" si="363"/>
        <v>25856.17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41883030</v>
      </c>
      <c r="C763">
        <v>41889867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41889868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41883030</v>
      </c>
      <c r="C764">
        <v>41889867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41889869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41883030</v>
      </c>
      <c r="C765">
        <v>41889870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41889871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32833.839999999997</v>
      </c>
      <c r="CV765">
        <f>ROUND(Y765*Source!I506,7)</f>
        <v>113.4</v>
      </c>
      <c r="CW765">
        <v>0</v>
      </c>
      <c r="CX765">
        <f>ROUND(Y765*Source!I506,7)</f>
        <v>113.4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32833.839999999997</v>
      </c>
      <c r="DJ765">
        <f t="shared" si="363"/>
        <v>32833.839999999997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41883030</v>
      </c>
      <c r="C766">
        <v>41889870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41889872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75413.84</v>
      </c>
      <c r="CV766">
        <f>ROUND(Y766*Source!I506,7)</f>
        <v>170.1</v>
      </c>
      <c r="CW766">
        <v>0</v>
      </c>
      <c r="CX766">
        <f>ROUND(Y766*Source!I506,7)</f>
        <v>170.1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75413.84</v>
      </c>
      <c r="DJ766">
        <f t="shared" si="363"/>
        <v>75413.84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41883030</v>
      </c>
      <c r="C767">
        <v>41889873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41889874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21287.67</v>
      </c>
      <c r="CV767">
        <f>ROUND(Y767*Source!I507,7)</f>
        <v>61.11</v>
      </c>
      <c r="CW767">
        <v>0</v>
      </c>
      <c r="CX767">
        <f>ROUND(Y767*Source!I507,7)</f>
        <v>61.11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21287.67</v>
      </c>
      <c r="DJ767">
        <f t="shared" si="363"/>
        <v>21287.67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41883030</v>
      </c>
      <c r="C768">
        <v>41889873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41889875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40779.33</v>
      </c>
      <c r="CV768">
        <f>ROUND(Y768*Source!I507,7)</f>
        <v>91.98</v>
      </c>
      <c r="CW768">
        <v>0</v>
      </c>
      <c r="CX768">
        <f>ROUND(Y768*Source!I507,7)</f>
        <v>91.98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40779.33</v>
      </c>
      <c r="DJ768">
        <f t="shared" si="363"/>
        <v>40779.33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41883030</v>
      </c>
      <c r="C769">
        <v>41889876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41889877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14717.79</v>
      </c>
      <c r="CV769">
        <f>ROUND(Y769*Source!I508,7)</f>
        <v>42.25</v>
      </c>
      <c r="CW769">
        <v>0</v>
      </c>
      <c r="CX769">
        <f>ROUND(Y769*Source!I508,7)</f>
        <v>42.25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14717.79</v>
      </c>
      <c r="DJ769">
        <f t="shared" si="363"/>
        <v>14717.79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41883030</v>
      </c>
      <c r="C770">
        <v>41889876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41889878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27953.22</v>
      </c>
      <c r="CV770">
        <f>ROUND(Y770*Source!I508,7)</f>
        <v>63.05</v>
      </c>
      <c r="CW770">
        <v>0</v>
      </c>
      <c r="CX770">
        <f>ROUND(Y770*Source!I508,7)</f>
        <v>63.05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27953.22</v>
      </c>
      <c r="DJ770">
        <f t="shared" si="363"/>
        <v>27953.22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41883030</v>
      </c>
      <c r="C771">
        <v>41889879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41889880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9728.5400000000009</v>
      </c>
      <c r="CV771">
        <f>ROUND(Y771*Source!I509,7)</f>
        <v>33.6</v>
      </c>
      <c r="CW771">
        <v>0</v>
      </c>
      <c r="CX771">
        <f>ROUND(Y771*Source!I509,7)</f>
        <v>33.6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9728.5400000000009</v>
      </c>
      <c r="DJ771">
        <f t="shared" si="363"/>
        <v>9728.5400000000009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41883030</v>
      </c>
      <c r="C772">
        <v>41889879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41889881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22344.84</v>
      </c>
      <c r="CV772">
        <f>ROUND(Y772*Source!I509,7)</f>
        <v>50.4</v>
      </c>
      <c r="CW772">
        <v>0</v>
      </c>
      <c r="CX772">
        <f>ROUND(Y772*Source!I509,7)</f>
        <v>50.4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22344.84</v>
      </c>
      <c r="DJ772">
        <f t="shared" si="363"/>
        <v>22344.84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41883030</v>
      </c>
      <c r="C773">
        <v>41889882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41889883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41883030</v>
      </c>
      <c r="C774">
        <v>41889882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41889884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41883030</v>
      </c>
      <c r="C775">
        <v>41889885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41889886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41883030</v>
      </c>
      <c r="C776">
        <v>41889885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41889887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41883030</v>
      </c>
      <c r="C777">
        <v>41889888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41889889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41883030</v>
      </c>
      <c r="C778">
        <v>41889888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41889890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41883030</v>
      </c>
      <c r="C779">
        <v>41889891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41889892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41883030</v>
      </c>
      <c r="C780">
        <v>41889891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41889893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41883030</v>
      </c>
      <c r="C781">
        <v>41889894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41889895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41883030</v>
      </c>
      <c r="C782">
        <v>41889894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41889896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41883030</v>
      </c>
      <c r="C783">
        <v>41889897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41889898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41883030</v>
      </c>
      <c r="C784">
        <v>41889897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41889899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41883030</v>
      </c>
      <c r="C785">
        <v>41889900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41889901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41883030</v>
      </c>
      <c r="C786">
        <v>41889900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41889902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41883030</v>
      </c>
      <c r="C787">
        <v>41889903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41889904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41883030</v>
      </c>
      <c r="C788">
        <v>41889903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41889905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41883030</v>
      </c>
      <c r="C789">
        <v>41889906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41889907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41883030</v>
      </c>
      <c r="C790">
        <v>41889906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41889908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41883030</v>
      </c>
      <c r="C791">
        <v>41889909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41889910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41883030</v>
      </c>
      <c r="C792">
        <v>41889909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41889911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41883030</v>
      </c>
      <c r="C793">
        <v>41889912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41889913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41883030</v>
      </c>
      <c r="C794">
        <v>41889912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41889914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41883030</v>
      </c>
      <c r="C795">
        <v>41889915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41889916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41883030</v>
      </c>
      <c r="C796">
        <v>41889915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41889917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41883030</v>
      </c>
      <c r="C797">
        <v>41889918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41889919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41883030</v>
      </c>
      <c r="C798">
        <v>41889918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41889920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41883030</v>
      </c>
      <c r="C799">
        <v>41889921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41889922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41883030</v>
      </c>
      <c r="C800">
        <v>41889921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41889923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41883030</v>
      </c>
      <c r="C801">
        <v>41889924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41889925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41883030</v>
      </c>
      <c r="C802">
        <v>41889924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41889926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41883030</v>
      </c>
      <c r="C803">
        <v>41889927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41889928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41883030</v>
      </c>
      <c r="C804">
        <v>41889927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41889929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41883030</v>
      </c>
      <c r="C805">
        <v>41889930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41889931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41883030</v>
      </c>
      <c r="C806">
        <v>41889932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41889933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41883030</v>
      </c>
      <c r="C807">
        <v>41889934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41889935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41883030</v>
      </c>
      <c r="C808">
        <v>41889936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41889937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41883030</v>
      </c>
      <c r="C809">
        <v>41889936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41889938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41883030</v>
      </c>
      <c r="C810">
        <v>41889939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41889940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41883030</v>
      </c>
      <c r="C811">
        <v>41889939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41889941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41883030</v>
      </c>
      <c r="C812">
        <v>41889942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41889943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41883030</v>
      </c>
      <c r="C813">
        <v>41889942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41889944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41883030</v>
      </c>
      <c r="C814">
        <v>41889945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41889946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41883030</v>
      </c>
      <c r="C815">
        <v>41889945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41889947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41883030</v>
      </c>
      <c r="C816">
        <v>41889948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41889949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41883030</v>
      </c>
      <c r="C817">
        <v>41889948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41889950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41883030</v>
      </c>
      <c r="C818">
        <v>41889951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41889952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41883030</v>
      </c>
      <c r="C819">
        <v>41889951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41889953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41883030</v>
      </c>
      <c r="C820">
        <v>41889951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41889954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41883030</v>
      </c>
      <c r="C821">
        <v>41889951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41889955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41883030</v>
      </c>
      <c r="C822">
        <v>41889956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41889957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41883030</v>
      </c>
      <c r="C823">
        <v>41889956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41889958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41883030</v>
      </c>
      <c r="C824">
        <v>41889956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41889959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41883030</v>
      </c>
      <c r="C825">
        <v>41889956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41889960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41883452</v>
      </c>
      <c r="C1">
        <v>41883443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41883444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41883453</v>
      </c>
      <c r="C2">
        <v>41883443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41883445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41883454</v>
      </c>
      <c r="C3">
        <v>41883443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41883446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41883455</v>
      </c>
      <c r="C4">
        <v>41883443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41883447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41883456</v>
      </c>
      <c r="C5">
        <v>41883443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41883448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41883457</v>
      </c>
      <c r="C6">
        <v>41883443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41883449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41883458</v>
      </c>
      <c r="C7">
        <v>41883443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41883450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41883459</v>
      </c>
      <c r="C8">
        <v>41883443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41883451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41883470</v>
      </c>
      <c r="C9">
        <v>41883461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41883462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41883471</v>
      </c>
      <c r="C10">
        <v>41883461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41883463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41883472</v>
      </c>
      <c r="C11">
        <v>41883461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41883464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41883473</v>
      </c>
      <c r="C12">
        <v>41883461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41883465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41883474</v>
      </c>
      <c r="C13">
        <v>41883461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41883466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41883475</v>
      </c>
      <c r="C14">
        <v>41883461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41883467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41883476</v>
      </c>
      <c r="C15">
        <v>41883461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41883468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41883477</v>
      </c>
      <c r="C16">
        <v>41883461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41883469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41883488</v>
      </c>
      <c r="C17">
        <v>41883479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41883480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41883489</v>
      </c>
      <c r="C18">
        <v>41883479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41883481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41883490</v>
      </c>
      <c r="C19">
        <v>41883479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41883482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41883491</v>
      </c>
      <c r="C20">
        <v>41883479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41883483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41883492</v>
      </c>
      <c r="C21">
        <v>41883479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41883484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41883493</v>
      </c>
      <c r="C22">
        <v>41883479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41883485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41883494</v>
      </c>
      <c r="C23">
        <v>41883479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41883486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41883495</v>
      </c>
      <c r="C24">
        <v>41883479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41883487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41883506</v>
      </c>
      <c r="C25">
        <v>41883497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41883498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41883507</v>
      </c>
      <c r="C26">
        <v>41883497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41883499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41883508</v>
      </c>
      <c r="C27">
        <v>41883497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41883500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41883509</v>
      </c>
      <c r="C28">
        <v>41883497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41883501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41883510</v>
      </c>
      <c r="C29">
        <v>41883497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41883502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41883511</v>
      </c>
      <c r="C30">
        <v>41883497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41883503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41883512</v>
      </c>
      <c r="C31">
        <v>41883497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41883504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41883513</v>
      </c>
      <c r="C32">
        <v>41883497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41883505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41883524</v>
      </c>
      <c r="C33">
        <v>41883515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41883516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41883525</v>
      </c>
      <c r="C34">
        <v>41883515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41883517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41883526</v>
      </c>
      <c r="C35">
        <v>41883515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41883518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41883527</v>
      </c>
      <c r="C36">
        <v>41883515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41883519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41883528</v>
      </c>
      <c r="C37">
        <v>41883515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41883520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41883529</v>
      </c>
      <c r="C38">
        <v>41883515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41883521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41883530</v>
      </c>
      <c r="C39">
        <v>41883515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41883522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41883531</v>
      </c>
      <c r="C40">
        <v>41883515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41883523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41883542</v>
      </c>
      <c r="C41">
        <v>41883533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41883534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41883543</v>
      </c>
      <c r="C42">
        <v>41883533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41883535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41883544</v>
      </c>
      <c r="C43">
        <v>41883533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41883536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41883545</v>
      </c>
      <c r="C44">
        <v>41883533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41883537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41883546</v>
      </c>
      <c r="C45">
        <v>41883533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41883538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41883547</v>
      </c>
      <c r="C46">
        <v>41883533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41883539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41883548</v>
      </c>
      <c r="C47">
        <v>41883533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41883540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41883549</v>
      </c>
      <c r="C48">
        <v>41883533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41883541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41883563</v>
      </c>
      <c r="C49">
        <v>41883551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41883552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41883564</v>
      </c>
      <c r="C50">
        <v>41883551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41883553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41883565</v>
      </c>
      <c r="C51">
        <v>41883551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41883554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41883566</v>
      </c>
      <c r="C52">
        <v>41883551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41883555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41883567</v>
      </c>
      <c r="C53">
        <v>41883551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41883556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41883568</v>
      </c>
      <c r="C54">
        <v>41883551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41883557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41883569</v>
      </c>
      <c r="C55">
        <v>41883551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41883558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41883570</v>
      </c>
      <c r="C56">
        <v>41883551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41883559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41883571</v>
      </c>
      <c r="C57">
        <v>41883551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41883560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41883572</v>
      </c>
      <c r="C58">
        <v>41883551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41883561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41883573</v>
      </c>
      <c r="C59">
        <v>41883551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41883562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41883587</v>
      </c>
      <c r="C60">
        <v>41883575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41883576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41883588</v>
      </c>
      <c r="C61">
        <v>41883575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41883577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41883589</v>
      </c>
      <c r="C62">
        <v>41883575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41883578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41883590</v>
      </c>
      <c r="C63">
        <v>41883575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41883579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41883591</v>
      </c>
      <c r="C64">
        <v>41883575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41883580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41883592</v>
      </c>
      <c r="C65">
        <v>41883575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41883581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41883593</v>
      </c>
      <c r="C66">
        <v>41883575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41883582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41883594</v>
      </c>
      <c r="C67">
        <v>41883575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41883583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41883595</v>
      </c>
      <c r="C68">
        <v>41883575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41883584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41883596</v>
      </c>
      <c r="C69">
        <v>41883575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41883585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41883597</v>
      </c>
      <c r="C70">
        <v>41883575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41883586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41883608</v>
      </c>
      <c r="C71">
        <v>41883599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41883600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41883609</v>
      </c>
      <c r="C72">
        <v>41883599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41883601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41883610</v>
      </c>
      <c r="C73">
        <v>41883599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41883602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41883611</v>
      </c>
      <c r="C74">
        <v>41883599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41883603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41883612</v>
      </c>
      <c r="C75">
        <v>41883599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41883604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41883613</v>
      </c>
      <c r="C76">
        <v>41883599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41883605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41883614</v>
      </c>
      <c r="C77">
        <v>41883599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41883606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41883615</v>
      </c>
      <c r="C78">
        <v>41883599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41883607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41883626</v>
      </c>
      <c r="C79">
        <v>41883617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41883618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41883627</v>
      </c>
      <c r="C80">
        <v>41883617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41883619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41883628</v>
      </c>
      <c r="C81">
        <v>41883617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41883620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41883629</v>
      </c>
      <c r="C82">
        <v>41883617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41883621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41883630</v>
      </c>
      <c r="C83">
        <v>41883617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41883622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41883631</v>
      </c>
      <c r="C84">
        <v>41883617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41883623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41883632</v>
      </c>
      <c r="C85">
        <v>41883617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41883624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41883633</v>
      </c>
      <c r="C86">
        <v>41883617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41883625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41883646</v>
      </c>
      <c r="C87">
        <v>41883635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41883636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41883647</v>
      </c>
      <c r="C88">
        <v>41883635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41883637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41883648</v>
      </c>
      <c r="C89">
        <v>41883635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41883638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41883649</v>
      </c>
      <c r="C90">
        <v>41883635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41883639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41883650</v>
      </c>
      <c r="C91">
        <v>41883635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41883640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41883651</v>
      </c>
      <c r="C92">
        <v>41883635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41883641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41883652</v>
      </c>
      <c r="C93">
        <v>41883635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41883642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41883653</v>
      </c>
      <c r="C94">
        <v>41883635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41883643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41883654</v>
      </c>
      <c r="C95">
        <v>41883635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41883644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41883655</v>
      </c>
      <c r="C96">
        <v>41883635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41883645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41883668</v>
      </c>
      <c r="C97">
        <v>41883657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41883658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41883669</v>
      </c>
      <c r="C98">
        <v>41883657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41883659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41883670</v>
      </c>
      <c r="C99">
        <v>41883657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41883660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41883671</v>
      </c>
      <c r="C100">
        <v>41883657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41883661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41883672</v>
      </c>
      <c r="C101">
        <v>41883657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41883662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41883673</v>
      </c>
      <c r="C102">
        <v>41883657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41883663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41883674</v>
      </c>
      <c r="C103">
        <v>41883657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41883664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41883675</v>
      </c>
      <c r="C104">
        <v>41883657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41883665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41883676</v>
      </c>
      <c r="C105">
        <v>41883657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41883666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41883677</v>
      </c>
      <c r="C106">
        <v>41883657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41883667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41883689</v>
      </c>
      <c r="C107">
        <v>41883679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41883680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41883690</v>
      </c>
      <c r="C108">
        <v>41883679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41883681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41883691</v>
      </c>
      <c r="C109">
        <v>41883679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41883682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41883692</v>
      </c>
      <c r="C110">
        <v>41883679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41883683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41883693</v>
      </c>
      <c r="C111">
        <v>41883679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41883684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41883694</v>
      </c>
      <c r="C112">
        <v>41883679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41883685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41883695</v>
      </c>
      <c r="C113">
        <v>41883679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41883686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41883696</v>
      </c>
      <c r="C114">
        <v>41883679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41883687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41883697</v>
      </c>
      <c r="C115">
        <v>41883679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41883688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41883709</v>
      </c>
      <c r="C116">
        <v>41883699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41883700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41883710</v>
      </c>
      <c r="C117">
        <v>41883699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41883701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41883711</v>
      </c>
      <c r="C118">
        <v>41883699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41883702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41883712</v>
      </c>
      <c r="C119">
        <v>41883699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41883703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41883713</v>
      </c>
      <c r="C120">
        <v>41883699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41883704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41883714</v>
      </c>
      <c r="C121">
        <v>41883699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41883705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41883715</v>
      </c>
      <c r="C122">
        <v>41883699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41883706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41883716</v>
      </c>
      <c r="C123">
        <v>41883699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41883707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41883717</v>
      </c>
      <c r="C124">
        <v>41883699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41883708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41883730</v>
      </c>
      <c r="C125">
        <v>41883719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41883720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41883731</v>
      </c>
      <c r="C126">
        <v>41883719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41883721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41883732</v>
      </c>
      <c r="C127">
        <v>41883719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41883722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41883733</v>
      </c>
      <c r="C128">
        <v>41883719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41883723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41883734</v>
      </c>
      <c r="C129">
        <v>41883719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41883724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41883735</v>
      </c>
      <c r="C130">
        <v>41883719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41883725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41883736</v>
      </c>
      <c r="C131">
        <v>41883719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41883726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41883737</v>
      </c>
      <c r="C132">
        <v>41883719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41883727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41883738</v>
      </c>
      <c r="C133">
        <v>41883719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41883728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41883739</v>
      </c>
      <c r="C134">
        <v>41883719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41883729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41883752</v>
      </c>
      <c r="C135">
        <v>41883741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41883742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41883753</v>
      </c>
      <c r="C136">
        <v>41883741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41883743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41883754</v>
      </c>
      <c r="C137">
        <v>41883741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41883744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41883755</v>
      </c>
      <c r="C138">
        <v>41883741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41883745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41883756</v>
      </c>
      <c r="C139">
        <v>41883741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41883746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41883757</v>
      </c>
      <c r="C140">
        <v>41883741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41883747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41883758</v>
      </c>
      <c r="C141">
        <v>41883741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41883748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41883759</v>
      </c>
      <c r="C142">
        <v>41883741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41883749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41883760</v>
      </c>
      <c r="C143">
        <v>41883741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41883750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41883761</v>
      </c>
      <c r="C144">
        <v>41883741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41883751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41883774</v>
      </c>
      <c r="C145">
        <v>41883763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41883764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41883775</v>
      </c>
      <c r="C146">
        <v>41883763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41883765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41883776</v>
      </c>
      <c r="C147">
        <v>41883763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41883766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41883777</v>
      </c>
      <c r="C148">
        <v>41883763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41883767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41883778</v>
      </c>
      <c r="C149">
        <v>41883763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41883768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41883779</v>
      </c>
      <c r="C150">
        <v>41883763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41883769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41883780</v>
      </c>
      <c r="C151">
        <v>41883763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41883770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41883781</v>
      </c>
      <c r="C152">
        <v>41883763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41883771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41883782</v>
      </c>
      <c r="C153">
        <v>41883763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41883772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41883783</v>
      </c>
      <c r="C154">
        <v>41883763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41883773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41883796</v>
      </c>
      <c r="C155">
        <v>41883785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41883786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41883797</v>
      </c>
      <c r="C156">
        <v>41883785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41883787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41883798</v>
      </c>
      <c r="C157">
        <v>41883785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41883788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41883799</v>
      </c>
      <c r="C158">
        <v>41883785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41883789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41883800</v>
      </c>
      <c r="C159">
        <v>41883785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41883790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41883801</v>
      </c>
      <c r="C160">
        <v>41883785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41883791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41883802</v>
      </c>
      <c r="C161">
        <v>41883785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41883792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41883803</v>
      </c>
      <c r="C162">
        <v>41883785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41883793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41883804</v>
      </c>
      <c r="C163">
        <v>41883785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41883794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41883805</v>
      </c>
      <c r="C164">
        <v>41883785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41883795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41883818</v>
      </c>
      <c r="C165">
        <v>41883807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41883808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41883819</v>
      </c>
      <c r="C166">
        <v>41883807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41883809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41883820</v>
      </c>
      <c r="C167">
        <v>41883807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41883810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41883821</v>
      </c>
      <c r="C168">
        <v>41883807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41883811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41883822</v>
      </c>
      <c r="C169">
        <v>41883807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41883812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41883823</v>
      </c>
      <c r="C170">
        <v>41883807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41883813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41883824</v>
      </c>
      <c r="C171">
        <v>41883807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41883814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41883825</v>
      </c>
      <c r="C172">
        <v>41883807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41883815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41883826</v>
      </c>
      <c r="C173">
        <v>41883807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41883816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41883827</v>
      </c>
      <c r="C174">
        <v>41883807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41883817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41883840</v>
      </c>
      <c r="C175">
        <v>41883829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41883830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41883841</v>
      </c>
      <c r="C176">
        <v>41883829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41883831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41883842</v>
      </c>
      <c r="C177">
        <v>41883829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41883832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41883843</v>
      </c>
      <c r="C178">
        <v>41883829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41883833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41883844</v>
      </c>
      <c r="C179">
        <v>41883829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41883834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41883845</v>
      </c>
      <c r="C180">
        <v>41883829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41883835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41883846</v>
      </c>
      <c r="C181">
        <v>41883829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41883836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41883847</v>
      </c>
      <c r="C182">
        <v>41883829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41883837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41883848</v>
      </c>
      <c r="C183">
        <v>41883829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41883838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41883849</v>
      </c>
      <c r="C184">
        <v>41883829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41883839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41883863</v>
      </c>
      <c r="C185">
        <v>41883851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41883852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41883864</v>
      </c>
      <c r="C186">
        <v>41883851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41883853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41883865</v>
      </c>
      <c r="C187">
        <v>41883851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41883854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41883866</v>
      </c>
      <c r="C188">
        <v>41883851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41883855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41883867</v>
      </c>
      <c r="C189">
        <v>41883851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41883856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41883868</v>
      </c>
      <c r="C190">
        <v>41883851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41883857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41883869</v>
      </c>
      <c r="C191">
        <v>41883851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41883858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41883870</v>
      </c>
      <c r="C192">
        <v>41883851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41883859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41883871</v>
      </c>
      <c r="C193">
        <v>41883851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41883860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41883872</v>
      </c>
      <c r="C194">
        <v>41883851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41883861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41883873</v>
      </c>
      <c r="C195">
        <v>41883851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41883862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41883887</v>
      </c>
      <c r="C196">
        <v>41883875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41883876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41883888</v>
      </c>
      <c r="C197">
        <v>41883875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41883877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41883889</v>
      </c>
      <c r="C198">
        <v>41883875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41883878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41883890</v>
      </c>
      <c r="C199">
        <v>41883875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41883879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41883891</v>
      </c>
      <c r="C200">
        <v>41883875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41883880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41883892</v>
      </c>
      <c r="C201">
        <v>41883875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41883881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41883893</v>
      </c>
      <c r="C202">
        <v>41883875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41883882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41883894</v>
      </c>
      <c r="C203">
        <v>41883875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41883883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41883895</v>
      </c>
      <c r="C204">
        <v>41883875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41883884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41883896</v>
      </c>
      <c r="C205">
        <v>41883875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41883885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41883897</v>
      </c>
      <c r="C206">
        <v>41883875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41883886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41883910</v>
      </c>
      <c r="C207">
        <v>41883899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41883900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41883911</v>
      </c>
      <c r="C208">
        <v>41883899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41883901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41883912</v>
      </c>
      <c r="C209">
        <v>41883899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41883902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41883913</v>
      </c>
      <c r="C210">
        <v>41883899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41883903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41883914</v>
      </c>
      <c r="C211">
        <v>41883899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41883904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41883915</v>
      </c>
      <c r="C212">
        <v>41883899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41883905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41883916</v>
      </c>
      <c r="C213">
        <v>41883899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41883906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41883917</v>
      </c>
      <c r="C214">
        <v>41883899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41883907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41883918</v>
      </c>
      <c r="C215">
        <v>41883899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41883908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41883919</v>
      </c>
      <c r="C216">
        <v>41883899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41883909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41883932</v>
      </c>
      <c r="C217">
        <v>41883921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41883922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41883933</v>
      </c>
      <c r="C218">
        <v>41883921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41883923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41883934</v>
      </c>
      <c r="C219">
        <v>41883921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41883924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41883935</v>
      </c>
      <c r="C220">
        <v>41883921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41883925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41883936</v>
      </c>
      <c r="C221">
        <v>41883921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41883926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41883937</v>
      </c>
      <c r="C222">
        <v>41883921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41883927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41883938</v>
      </c>
      <c r="C223">
        <v>41883921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41883928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41883939</v>
      </c>
      <c r="C224">
        <v>41883921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41883929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41883940</v>
      </c>
      <c r="C225">
        <v>41883921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41883930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41883941</v>
      </c>
      <c r="C226">
        <v>41883921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41883931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41883949</v>
      </c>
      <c r="C227">
        <v>41883943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41883944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41883950</v>
      </c>
      <c r="C228">
        <v>41883943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41883945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41883951</v>
      </c>
      <c r="C229">
        <v>41883943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41883946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41883952</v>
      </c>
      <c r="C230">
        <v>41883943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41883947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41883953</v>
      </c>
      <c r="C231">
        <v>41883943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41883948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41883961</v>
      </c>
      <c r="C232">
        <v>41883955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41883956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41883962</v>
      </c>
      <c r="C233">
        <v>41883955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41883957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41883963</v>
      </c>
      <c r="C234">
        <v>41883955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41883958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41883964</v>
      </c>
      <c r="C235">
        <v>41883955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41883959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41883965</v>
      </c>
      <c r="C236">
        <v>41883955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41883960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41883977</v>
      </c>
      <c r="C237">
        <v>41883967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41883968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41883978</v>
      </c>
      <c r="C238">
        <v>41883967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41883969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41883979</v>
      </c>
      <c r="C239">
        <v>41883967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41883970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41883980</v>
      </c>
      <c r="C240">
        <v>41883967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41883971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41883981</v>
      </c>
      <c r="C241">
        <v>41883967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41883972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41883982</v>
      </c>
      <c r="C242">
        <v>41883967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41883973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41883983</v>
      </c>
      <c r="C243">
        <v>41883967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41883974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41883984</v>
      </c>
      <c r="C244">
        <v>41883967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41883975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41883985</v>
      </c>
      <c r="C245">
        <v>41883967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41883976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41883997</v>
      </c>
      <c r="C246">
        <v>41883987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41883988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41883998</v>
      </c>
      <c r="C247">
        <v>41883987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41883989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41883999</v>
      </c>
      <c r="C248">
        <v>41883987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41883990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41884000</v>
      </c>
      <c r="C249">
        <v>41883987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41883991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41884001</v>
      </c>
      <c r="C250">
        <v>41883987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41883992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41884002</v>
      </c>
      <c r="C251">
        <v>41883987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41883993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41884003</v>
      </c>
      <c r="C252">
        <v>41883987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41883994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41884004</v>
      </c>
      <c r="C253">
        <v>41883987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41883995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41884005</v>
      </c>
      <c r="C254">
        <v>41883987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41883996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41884019</v>
      </c>
      <c r="C255">
        <v>41884007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41884008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41884020</v>
      </c>
      <c r="C256">
        <v>41884007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41884009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41884021</v>
      </c>
      <c r="C257">
        <v>41884007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41884010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41884022</v>
      </c>
      <c r="C258">
        <v>41884007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41884011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41884023</v>
      </c>
      <c r="C259">
        <v>41884007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41884012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41884024</v>
      </c>
      <c r="C260">
        <v>41884007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41884013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41884025</v>
      </c>
      <c r="C261">
        <v>41884007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41884014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41884026</v>
      </c>
      <c r="C262">
        <v>41884007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41884015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41884027</v>
      </c>
      <c r="C263">
        <v>41884007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41884016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41884028</v>
      </c>
      <c r="C264">
        <v>41884007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41884017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41884029</v>
      </c>
      <c r="C265">
        <v>41884007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41884018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41884043</v>
      </c>
      <c r="C266">
        <v>41884031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41884032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41884044</v>
      </c>
      <c r="C267">
        <v>41884031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41884033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41884045</v>
      </c>
      <c r="C268">
        <v>41884031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41884034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41884046</v>
      </c>
      <c r="C269">
        <v>41884031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41884035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41884047</v>
      </c>
      <c r="C270">
        <v>41884031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41884036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41884048</v>
      </c>
      <c r="C271">
        <v>41884031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41884037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41884049</v>
      </c>
      <c r="C272">
        <v>41884031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41884038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41884050</v>
      </c>
      <c r="C273">
        <v>41884031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41884039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41884051</v>
      </c>
      <c r="C274">
        <v>41884031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41884040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41884052</v>
      </c>
      <c r="C275">
        <v>41884031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41884041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41884053</v>
      </c>
      <c r="C276">
        <v>41884031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41884042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41884067</v>
      </c>
      <c r="C277">
        <v>41884055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41884056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41884068</v>
      </c>
      <c r="C278">
        <v>41884055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41884057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41884069</v>
      </c>
      <c r="C279">
        <v>41884055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41884058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41884070</v>
      </c>
      <c r="C280">
        <v>41884055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41884059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41884071</v>
      </c>
      <c r="C281">
        <v>41884055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41884060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41884072</v>
      </c>
      <c r="C282">
        <v>41884055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41884061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41884073</v>
      </c>
      <c r="C283">
        <v>41884055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41884062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41884074</v>
      </c>
      <c r="C284">
        <v>41884055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41884063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41884075</v>
      </c>
      <c r="C285">
        <v>41884055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41884064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41884076</v>
      </c>
      <c r="C286">
        <v>41884055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41884065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41884077</v>
      </c>
      <c r="C287">
        <v>41884055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41884066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41884091</v>
      </c>
      <c r="C288">
        <v>41884079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41884080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41884092</v>
      </c>
      <c r="C289">
        <v>41884079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41884081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41884093</v>
      </c>
      <c r="C290">
        <v>41884079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41884082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41884094</v>
      </c>
      <c r="C291">
        <v>41884079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41884083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41884095</v>
      </c>
      <c r="C292">
        <v>41884079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41884084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41884096</v>
      </c>
      <c r="C293">
        <v>41884079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41884085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41884097</v>
      </c>
      <c r="C294">
        <v>41884079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41884086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41884098</v>
      </c>
      <c r="C295">
        <v>41884079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41884087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41884099</v>
      </c>
      <c r="C296">
        <v>41884079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41884088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41884100</v>
      </c>
      <c r="C297">
        <v>41884079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41884089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41884101</v>
      </c>
      <c r="C298">
        <v>41884079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41884090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41884113</v>
      </c>
      <c r="C299">
        <v>41884103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41884104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41884114</v>
      </c>
      <c r="C300">
        <v>41884103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41884105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41884115</v>
      </c>
      <c r="C301">
        <v>41884103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41884106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41884116</v>
      </c>
      <c r="C302">
        <v>41884103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41884107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41884117</v>
      </c>
      <c r="C303">
        <v>41884103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41884108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41884118</v>
      </c>
      <c r="C304">
        <v>41884103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41884109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41884119</v>
      </c>
      <c r="C305">
        <v>41884103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41884110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41884120</v>
      </c>
      <c r="C306">
        <v>41884103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41884111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41884121</v>
      </c>
      <c r="C307">
        <v>41884103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41884112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41884133</v>
      </c>
      <c r="C308">
        <v>41884123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41884124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41884134</v>
      </c>
      <c r="C309">
        <v>41884123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41884125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41884135</v>
      </c>
      <c r="C310">
        <v>41884123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41884126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41884136</v>
      </c>
      <c r="C311">
        <v>41884123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41884127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41884137</v>
      </c>
      <c r="C312">
        <v>41884123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41884128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41884138</v>
      </c>
      <c r="C313">
        <v>41884123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41884129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41884139</v>
      </c>
      <c r="C314">
        <v>41884123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41884130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41884140</v>
      </c>
      <c r="C315">
        <v>41884123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41884131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41884141</v>
      </c>
      <c r="C316">
        <v>41884123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41884132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41884153</v>
      </c>
      <c r="C317">
        <v>41884143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41884144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41884154</v>
      </c>
      <c r="C318">
        <v>41884143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41884145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41884155</v>
      </c>
      <c r="C319">
        <v>41884143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41884146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41884156</v>
      </c>
      <c r="C320">
        <v>41884143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41884147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41884157</v>
      </c>
      <c r="C321">
        <v>41884143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41884148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41884158</v>
      </c>
      <c r="C322">
        <v>41884143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41884149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41884159</v>
      </c>
      <c r="C323">
        <v>41884143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41884150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41884160</v>
      </c>
      <c r="C324">
        <v>41884143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41884151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41884161</v>
      </c>
      <c r="C325">
        <v>41884143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41884152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41884173</v>
      </c>
      <c r="C326">
        <v>41884163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41884164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41884174</v>
      </c>
      <c r="C327">
        <v>41884163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41884165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41884175</v>
      </c>
      <c r="C328">
        <v>41884163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41884166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41884176</v>
      </c>
      <c r="C329">
        <v>41884163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41884167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41884177</v>
      </c>
      <c r="C330">
        <v>41884163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41884168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41884178</v>
      </c>
      <c r="C331">
        <v>41884163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41884169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41884179</v>
      </c>
      <c r="C332">
        <v>41884163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41884170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41884180</v>
      </c>
      <c r="C333">
        <v>41884163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41884171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41884181</v>
      </c>
      <c r="C334">
        <v>41884163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41884172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41884189</v>
      </c>
      <c r="C335">
        <v>41884183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41884184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41884190</v>
      </c>
      <c r="C336">
        <v>41884183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41884185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41884191</v>
      </c>
      <c r="C337">
        <v>41884183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41884186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41884192</v>
      </c>
      <c r="C338">
        <v>41884183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41884187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41884193</v>
      </c>
      <c r="C339">
        <v>41884183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41884188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41884201</v>
      </c>
      <c r="C340">
        <v>41884195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41884196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41884202</v>
      </c>
      <c r="C341">
        <v>41884195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41884197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41884203</v>
      </c>
      <c r="C342">
        <v>41884195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41884198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41884204</v>
      </c>
      <c r="C343">
        <v>41884195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41884199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41884205</v>
      </c>
      <c r="C344">
        <v>41884195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41884200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41884215</v>
      </c>
      <c r="C345">
        <v>41884207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41884208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41884216</v>
      </c>
      <c r="C346">
        <v>41884207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41884209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41884217</v>
      </c>
      <c r="C347">
        <v>41884207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41884210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41884218</v>
      </c>
      <c r="C348">
        <v>41884207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41884211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41884219</v>
      </c>
      <c r="C349">
        <v>41884207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41884212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41884220</v>
      </c>
      <c r="C350">
        <v>41884207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41884213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41884221</v>
      </c>
      <c r="C351">
        <v>41884207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41884214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41884231</v>
      </c>
      <c r="C352">
        <v>41884223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41884224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41884232</v>
      </c>
      <c r="C353">
        <v>41884223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41884225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41884233</v>
      </c>
      <c r="C354">
        <v>41884223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41884226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41884234</v>
      </c>
      <c r="C355">
        <v>41884223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41884227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41884235</v>
      </c>
      <c r="C356">
        <v>41884223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41884228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41884236</v>
      </c>
      <c r="C357">
        <v>41884223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41884229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41884237</v>
      </c>
      <c r="C358">
        <v>41884223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41884230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41884244</v>
      </c>
      <c r="C359">
        <v>41884239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41884240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41884245</v>
      </c>
      <c r="C360">
        <v>41884239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41884241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41884246</v>
      </c>
      <c r="C361">
        <v>41884239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41884242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41884247</v>
      </c>
      <c r="C362">
        <v>41884239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41884243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41884254</v>
      </c>
      <c r="C363">
        <v>41884249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41884250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41884255</v>
      </c>
      <c r="C364">
        <v>41884249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41884251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41884256</v>
      </c>
      <c r="C365">
        <v>41884249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41884252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41884257</v>
      </c>
      <c r="C366">
        <v>41884249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41884253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41884267</v>
      </c>
      <c r="C367">
        <v>41884259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41884260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41884268</v>
      </c>
      <c r="C368">
        <v>41884259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41884261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41884269</v>
      </c>
      <c r="C369">
        <v>41884259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41884262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41884270</v>
      </c>
      <c r="C370">
        <v>41884259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41884263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41884271</v>
      </c>
      <c r="C371">
        <v>41884259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41884264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41884272</v>
      </c>
      <c r="C372">
        <v>41884259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41884265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41884273</v>
      </c>
      <c r="C373">
        <v>41884259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41884266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41884283</v>
      </c>
      <c r="C374">
        <v>41884275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41884276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41884284</v>
      </c>
      <c r="C375">
        <v>41884275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41884277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41884285</v>
      </c>
      <c r="C376">
        <v>41884275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41884278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41884286</v>
      </c>
      <c r="C377">
        <v>41884275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41884279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41884287</v>
      </c>
      <c r="C378">
        <v>41884275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41884280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41884288</v>
      </c>
      <c r="C379">
        <v>41884275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41884281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41884289</v>
      </c>
      <c r="C380">
        <v>41884275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41884282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41884299</v>
      </c>
      <c r="C381">
        <v>41884291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41884292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41884300</v>
      </c>
      <c r="C382">
        <v>41884291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41884293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41884301</v>
      </c>
      <c r="C383">
        <v>41884291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41884294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41884302</v>
      </c>
      <c r="C384">
        <v>41884291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41884295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41884303</v>
      </c>
      <c r="C385">
        <v>41884291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41884296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41884304</v>
      </c>
      <c r="C386">
        <v>41884291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41884297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41884305</v>
      </c>
      <c r="C387">
        <v>41884291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41884298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41884315</v>
      </c>
      <c r="C388">
        <v>41884307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41884308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41884316</v>
      </c>
      <c r="C389">
        <v>41884307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41884309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41884317</v>
      </c>
      <c r="C390">
        <v>41884307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41884310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41884318</v>
      </c>
      <c r="C391">
        <v>41884307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41884311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41884319</v>
      </c>
      <c r="C392">
        <v>41884307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41884312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41884320</v>
      </c>
      <c r="C393">
        <v>41884307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41884313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41884321</v>
      </c>
      <c r="C394">
        <v>41884307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41884314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41884329</v>
      </c>
      <c r="C395">
        <v>41884323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41884324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41884330</v>
      </c>
      <c r="C396">
        <v>41884323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41884325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41884331</v>
      </c>
      <c r="C397">
        <v>41884323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41884326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41884332</v>
      </c>
      <c r="C398">
        <v>41884323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41884327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41884333</v>
      </c>
      <c r="C399">
        <v>41884323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41884328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41884341</v>
      </c>
      <c r="C400">
        <v>41884335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41884336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41884342</v>
      </c>
      <c r="C401">
        <v>41884335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41884337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41884343</v>
      </c>
      <c r="C402">
        <v>41884335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41884338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41884344</v>
      </c>
      <c r="C403">
        <v>41884335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41884339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41884345</v>
      </c>
      <c r="C404">
        <v>41884335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41884340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41884352</v>
      </c>
      <c r="C405">
        <v>41884347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41884348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41884353</v>
      </c>
      <c r="C406">
        <v>41884347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41884349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41884354</v>
      </c>
      <c r="C407">
        <v>41884347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41884350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41884355</v>
      </c>
      <c r="C408">
        <v>41884347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41884351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41884362</v>
      </c>
      <c r="C409">
        <v>41884357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41884358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41884363</v>
      </c>
      <c r="C410">
        <v>41884357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41884359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41884364</v>
      </c>
      <c r="C411">
        <v>41884357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41884360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41884365</v>
      </c>
      <c r="C412">
        <v>41884357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41884361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41884370</v>
      </c>
      <c r="C413">
        <v>41884367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41884368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41884371</v>
      </c>
      <c r="C414">
        <v>41884367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41884369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41884376</v>
      </c>
      <c r="C415">
        <v>41884373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41884374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41884377</v>
      </c>
      <c r="C416">
        <v>41884373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41884375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41884390</v>
      </c>
      <c r="C417">
        <v>41884379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41884380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41884391</v>
      </c>
      <c r="C418">
        <v>41884379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41884381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41884392</v>
      </c>
      <c r="C419">
        <v>41884379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41884382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41884393</v>
      </c>
      <c r="C420">
        <v>41884379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41884383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41884394</v>
      </c>
      <c r="C421">
        <v>41884379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41884384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41884395</v>
      </c>
      <c r="C422">
        <v>41884379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41884385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41884396</v>
      </c>
      <c r="C423">
        <v>41884379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41884386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41884397</v>
      </c>
      <c r="C424">
        <v>41884379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41884387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41884398</v>
      </c>
      <c r="C425">
        <v>41884379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41884388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41884399</v>
      </c>
      <c r="C426">
        <v>41884379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41884389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41884413</v>
      </c>
      <c r="C427">
        <v>41884402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41884403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41884414</v>
      </c>
      <c r="C428">
        <v>41884402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41884404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41884415</v>
      </c>
      <c r="C429">
        <v>41884402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41884405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41884416</v>
      </c>
      <c r="C430">
        <v>41884402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41884406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41884417</v>
      </c>
      <c r="C431">
        <v>41884402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41884407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41884418</v>
      </c>
      <c r="C432">
        <v>41884402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41884408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41884419</v>
      </c>
      <c r="C433">
        <v>41884402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41884409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41884420</v>
      </c>
      <c r="C434">
        <v>41884402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41884410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41884421</v>
      </c>
      <c r="C435">
        <v>41884402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41884411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41884422</v>
      </c>
      <c r="C436">
        <v>41884402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41884412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41884432</v>
      </c>
      <c r="C437">
        <v>41884425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41884426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41884433</v>
      </c>
      <c r="C438">
        <v>41884425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41884427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41884434</v>
      </c>
      <c r="C439">
        <v>41884425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41884428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41884435</v>
      </c>
      <c r="C440">
        <v>41884425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41884429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41884436</v>
      </c>
      <c r="C441">
        <v>41884425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41884430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41884437</v>
      </c>
      <c r="C442">
        <v>41884425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41884431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41884446</v>
      </c>
      <c r="C443">
        <v>41884439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41884440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41884447</v>
      </c>
      <c r="C444">
        <v>41884439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41884441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41884448</v>
      </c>
      <c r="C445">
        <v>41884439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41884442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41884449</v>
      </c>
      <c r="C446">
        <v>41884439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41884443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41884450</v>
      </c>
      <c r="C447">
        <v>41884439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41884444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41884451</v>
      </c>
      <c r="C448">
        <v>41884439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41884445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41884460</v>
      </c>
      <c r="C449">
        <v>41884453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41884454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41884461</v>
      </c>
      <c r="C450">
        <v>41884453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41884455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41884462</v>
      </c>
      <c r="C451">
        <v>41884453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41884456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41884463</v>
      </c>
      <c r="C452">
        <v>41884453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41884457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41884464</v>
      </c>
      <c r="C453">
        <v>41884453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41884458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41884465</v>
      </c>
      <c r="C454">
        <v>41884453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41884459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41884474</v>
      </c>
      <c r="C455">
        <v>41884467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41884468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41884475</v>
      </c>
      <c r="C456">
        <v>41884467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41884469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41884476</v>
      </c>
      <c r="C457">
        <v>41884467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41884470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41884477</v>
      </c>
      <c r="C458">
        <v>41884467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41884471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41884478</v>
      </c>
      <c r="C459">
        <v>41884467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41884472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41884479</v>
      </c>
      <c r="C460">
        <v>41884467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41884473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41884486</v>
      </c>
      <c r="C461">
        <v>41884481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41884482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41884487</v>
      </c>
      <c r="C462">
        <v>41884481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41884483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41884488</v>
      </c>
      <c r="C463">
        <v>41884481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41884484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41884489</v>
      </c>
      <c r="C464">
        <v>41884481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41884485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41884497</v>
      </c>
      <c r="C465">
        <v>41884492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41884493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41884498</v>
      </c>
      <c r="C466">
        <v>41884492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41884494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41884499</v>
      </c>
      <c r="C467">
        <v>41884492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41884495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41884500</v>
      </c>
      <c r="C468">
        <v>41884492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41884496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41884508</v>
      </c>
      <c r="C469">
        <v>41884503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41884504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41884509</v>
      </c>
      <c r="C470">
        <v>41884503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41884505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41884510</v>
      </c>
      <c r="C471">
        <v>41884503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41884506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41884511</v>
      </c>
      <c r="C472">
        <v>41884503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41884507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41884518</v>
      </c>
      <c r="C473">
        <v>41884513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41884514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41884519</v>
      </c>
      <c r="C474">
        <v>41884513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41884515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41884520</v>
      </c>
      <c r="C475">
        <v>41884513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41884516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41884521</v>
      </c>
      <c r="C476">
        <v>41884513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41884517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41884537</v>
      </c>
      <c r="C477">
        <v>41884523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41884524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41884538</v>
      </c>
      <c r="C478">
        <v>41884523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41884525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41884539</v>
      </c>
      <c r="C479">
        <v>41884523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41884526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41884540</v>
      </c>
      <c r="C480">
        <v>41884523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41884527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41884541</v>
      </c>
      <c r="C481">
        <v>41884523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41884528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41884542</v>
      </c>
      <c r="C482">
        <v>41884523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41884529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41884543</v>
      </c>
      <c r="C483">
        <v>41884523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41884530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41884544</v>
      </c>
      <c r="C484">
        <v>41884523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41884531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41884545</v>
      </c>
      <c r="C485">
        <v>41884523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41884532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41884546</v>
      </c>
      <c r="C486">
        <v>41884523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41884533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41884547</v>
      </c>
      <c r="C487">
        <v>41884523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41884534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41884548</v>
      </c>
      <c r="C488">
        <v>41884523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41884535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41884549</v>
      </c>
      <c r="C489">
        <v>41884523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41884536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41884565</v>
      </c>
      <c r="C490">
        <v>41884551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41884552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41884566</v>
      </c>
      <c r="C491">
        <v>41884551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41884553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41884567</v>
      </c>
      <c r="C492">
        <v>41884551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41884554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41884568</v>
      </c>
      <c r="C493">
        <v>41884551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41884555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41884569</v>
      </c>
      <c r="C494">
        <v>41884551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41884556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41884570</v>
      </c>
      <c r="C495">
        <v>41884551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41884557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41884571</v>
      </c>
      <c r="C496">
        <v>41884551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41884558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41884572</v>
      </c>
      <c r="C497">
        <v>41884551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41884559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41884573</v>
      </c>
      <c r="C498">
        <v>41884551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41884560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41884574</v>
      </c>
      <c r="C499">
        <v>41884551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41884561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41884575</v>
      </c>
      <c r="C500">
        <v>41884551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41884562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41884576</v>
      </c>
      <c r="C501">
        <v>41884551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41884563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41884577</v>
      </c>
      <c r="C502">
        <v>41884551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41884564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41884593</v>
      </c>
      <c r="C503">
        <v>41884579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41884580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41884594</v>
      </c>
      <c r="C504">
        <v>41884579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41884581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41884595</v>
      </c>
      <c r="C505">
        <v>41884579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41884582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41884596</v>
      </c>
      <c r="C506">
        <v>41884579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41884583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41884597</v>
      </c>
      <c r="C507">
        <v>41884579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41884584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41884598</v>
      </c>
      <c r="C508">
        <v>41884579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41884585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41884599</v>
      </c>
      <c r="C509">
        <v>41884579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41884586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41884600</v>
      </c>
      <c r="C510">
        <v>41884579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41884587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41884601</v>
      </c>
      <c r="C511">
        <v>41884579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41884588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41884602</v>
      </c>
      <c r="C512">
        <v>41884579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41884589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41884603</v>
      </c>
      <c r="C513">
        <v>41884579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41884590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41884604</v>
      </c>
      <c r="C514">
        <v>41884579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41884591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41884605</v>
      </c>
      <c r="C515">
        <v>41884579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41884592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41884621</v>
      </c>
      <c r="C516">
        <v>41884607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41884608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41884622</v>
      </c>
      <c r="C517">
        <v>41884607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41884609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41884623</v>
      </c>
      <c r="C518">
        <v>41884607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41884610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41884624</v>
      </c>
      <c r="C519">
        <v>41884607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41884611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41884625</v>
      </c>
      <c r="C520">
        <v>41884607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41884612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41884626</v>
      </c>
      <c r="C521">
        <v>41884607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41884613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41884627</v>
      </c>
      <c r="C522">
        <v>41884607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41884614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41884628</v>
      </c>
      <c r="C523">
        <v>41884607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41884615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41884629</v>
      </c>
      <c r="C524">
        <v>41884607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41884616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41884630</v>
      </c>
      <c r="C525">
        <v>41884607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41884617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41884631</v>
      </c>
      <c r="C526">
        <v>41884607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41884618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41884632</v>
      </c>
      <c r="C527">
        <v>41884607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41884619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41884633</v>
      </c>
      <c r="C528">
        <v>41884607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41884620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41884641</v>
      </c>
      <c r="C529">
        <v>41884635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41884636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41884642</v>
      </c>
      <c r="C530">
        <v>41884635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41884637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41884643</v>
      </c>
      <c r="C531">
        <v>41884635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41884638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41884644</v>
      </c>
      <c r="C532">
        <v>41884635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41884639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41884645</v>
      </c>
      <c r="C533">
        <v>41884635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41884640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41884653</v>
      </c>
      <c r="C534">
        <v>41884647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41884648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41884654</v>
      </c>
      <c r="C535">
        <v>41884647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41884649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41884655</v>
      </c>
      <c r="C536">
        <v>41884647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41884650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41884656</v>
      </c>
      <c r="C537">
        <v>41884647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41884651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41884657</v>
      </c>
      <c r="C538">
        <v>41884647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41884652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41884670</v>
      </c>
      <c r="C539">
        <v>41884659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41884660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41884671</v>
      </c>
      <c r="C540">
        <v>41884659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41884661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41884672</v>
      </c>
      <c r="C541">
        <v>41884659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41884662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41884673</v>
      </c>
      <c r="C542">
        <v>41884659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41884663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41884674</v>
      </c>
      <c r="C543">
        <v>41884659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41884664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41884675</v>
      </c>
      <c r="C544">
        <v>41884659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41884665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41884676</v>
      </c>
      <c r="C545">
        <v>41884659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41884666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41884677</v>
      </c>
      <c r="C546">
        <v>41884659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41884667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41884678</v>
      </c>
      <c r="C547">
        <v>41884659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41884668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41884679</v>
      </c>
      <c r="C548">
        <v>41884659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41884669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41884692</v>
      </c>
      <c r="C549">
        <v>41884681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41884682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41884693</v>
      </c>
      <c r="C550">
        <v>41884681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41884683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41884694</v>
      </c>
      <c r="C551">
        <v>41884681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41884684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41884695</v>
      </c>
      <c r="C552">
        <v>41884681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41884685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41884696</v>
      </c>
      <c r="C553">
        <v>41884681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41884686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41884697</v>
      </c>
      <c r="C554">
        <v>41884681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41884687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41884698</v>
      </c>
      <c r="C555">
        <v>41884681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41884688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41884699</v>
      </c>
      <c r="C556">
        <v>41884681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41884689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41884700</v>
      </c>
      <c r="C557">
        <v>41884681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41884690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41884701</v>
      </c>
      <c r="C558">
        <v>41884681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41884691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41884715</v>
      </c>
      <c r="C559">
        <v>41884703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41884704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41884716</v>
      </c>
      <c r="C560">
        <v>41884703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41884705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41884717</v>
      </c>
      <c r="C561">
        <v>41884703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41884706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41884718</v>
      </c>
      <c r="C562">
        <v>41884703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41884707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41884719</v>
      </c>
      <c r="C563">
        <v>41884703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41884708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41884720</v>
      </c>
      <c r="C564">
        <v>41884703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41884709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41884721</v>
      </c>
      <c r="C565">
        <v>41884703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41884710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41884722</v>
      </c>
      <c r="C566">
        <v>41884703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41884711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41884723</v>
      </c>
      <c r="C567">
        <v>41884703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41884712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41884724</v>
      </c>
      <c r="C568">
        <v>41884703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41884713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41884725</v>
      </c>
      <c r="C569">
        <v>41884703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41884714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41884739</v>
      </c>
      <c r="C570">
        <v>41884727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41884728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41884740</v>
      </c>
      <c r="C571">
        <v>41884727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41884729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41884741</v>
      </c>
      <c r="C572">
        <v>41884727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41884730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41884742</v>
      </c>
      <c r="C573">
        <v>41884727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41884731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41884743</v>
      </c>
      <c r="C574">
        <v>41884727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41884732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41884744</v>
      </c>
      <c r="C575">
        <v>41884727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41884733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41884745</v>
      </c>
      <c r="C576">
        <v>41884727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41884734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41884746</v>
      </c>
      <c r="C577">
        <v>41884727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41884735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41884747</v>
      </c>
      <c r="C578">
        <v>41884727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41884736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41884748</v>
      </c>
      <c r="C579">
        <v>41884727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41884737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41884749</v>
      </c>
      <c r="C580">
        <v>41884727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41884738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41884763</v>
      </c>
      <c r="C581">
        <v>41884751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41884752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41884764</v>
      </c>
      <c r="C582">
        <v>41884751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41884753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41884765</v>
      </c>
      <c r="C583">
        <v>41884751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41884754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41884766</v>
      </c>
      <c r="C584">
        <v>41884751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41884755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41884767</v>
      </c>
      <c r="C585">
        <v>41884751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41884756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41884768</v>
      </c>
      <c r="C586">
        <v>41884751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41884757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41884769</v>
      </c>
      <c r="C587">
        <v>41884751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41884758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41884770</v>
      </c>
      <c r="C588">
        <v>41884751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41884759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41884771</v>
      </c>
      <c r="C589">
        <v>41884751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41884760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41884772</v>
      </c>
      <c r="C590">
        <v>41884751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41884761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41884773</v>
      </c>
      <c r="C591">
        <v>41884751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41884762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41884788</v>
      </c>
      <c r="C592">
        <v>41884775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41884776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41884789</v>
      </c>
      <c r="C593">
        <v>41884775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41884777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41884790</v>
      </c>
      <c r="C594">
        <v>41884775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41884778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41884791</v>
      </c>
      <c r="C595">
        <v>41884775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41884779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41884792</v>
      </c>
      <c r="C596">
        <v>41884775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41884780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41884793</v>
      </c>
      <c r="C597">
        <v>41884775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41884781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41884794</v>
      </c>
      <c r="C598">
        <v>41884775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41884782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41884795</v>
      </c>
      <c r="C599">
        <v>41884775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41884783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41884796</v>
      </c>
      <c r="C600">
        <v>41884775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41884784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41884797</v>
      </c>
      <c r="C601">
        <v>41884775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41884785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41884798</v>
      </c>
      <c r="C602">
        <v>41884775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41884786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41884799</v>
      </c>
      <c r="C603">
        <v>41884775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41884787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41884805</v>
      </c>
      <c r="C604">
        <v>41884801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41884802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41884806</v>
      </c>
      <c r="C605">
        <v>41884801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41884803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41884807</v>
      </c>
      <c r="C606">
        <v>41884801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41884804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41884813</v>
      </c>
      <c r="C607">
        <v>41884809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41884810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41884814</v>
      </c>
      <c r="C608">
        <v>41884809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41884811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41884815</v>
      </c>
      <c r="C609">
        <v>41884809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41884812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41884829</v>
      </c>
      <c r="C610">
        <v>41884817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41884818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41884830</v>
      </c>
      <c r="C611">
        <v>41884817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41884819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41884831</v>
      </c>
      <c r="C612">
        <v>41884817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41884820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41884832</v>
      </c>
      <c r="C613">
        <v>41884817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41884821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41884833</v>
      </c>
      <c r="C614">
        <v>41884817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41884822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41884834</v>
      </c>
      <c r="C615">
        <v>41884817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41884823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41884835</v>
      </c>
      <c r="C616">
        <v>41884817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41884824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41884836</v>
      </c>
      <c r="C617">
        <v>41884817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41884825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41884837</v>
      </c>
      <c r="C618">
        <v>41884817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41884826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41884838</v>
      </c>
      <c r="C619">
        <v>41884817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41884827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41884839</v>
      </c>
      <c r="C620">
        <v>41884817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41884828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41884853</v>
      </c>
      <c r="C621">
        <v>41884841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41884842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41884854</v>
      </c>
      <c r="C622">
        <v>41884841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41884843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41884855</v>
      </c>
      <c r="C623">
        <v>41884841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41884844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41884856</v>
      </c>
      <c r="C624">
        <v>41884841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41884845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41884857</v>
      </c>
      <c r="C625">
        <v>41884841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41884846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41884858</v>
      </c>
      <c r="C626">
        <v>41884841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41884847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41884859</v>
      </c>
      <c r="C627">
        <v>41884841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41884848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41884860</v>
      </c>
      <c r="C628">
        <v>41884841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41884849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41884861</v>
      </c>
      <c r="C629">
        <v>41884841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41884850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41884862</v>
      </c>
      <c r="C630">
        <v>41884841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41884851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41884863</v>
      </c>
      <c r="C631">
        <v>41884841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41884852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41884872</v>
      </c>
      <c r="C632">
        <v>41884865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41884866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41884873</v>
      </c>
      <c r="C633">
        <v>41884865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41884867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41884874</v>
      </c>
      <c r="C634">
        <v>41884865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41884868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41884875</v>
      </c>
      <c r="C635">
        <v>41884865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41884869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41884876</v>
      </c>
      <c r="C636">
        <v>41884865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41884870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41884877</v>
      </c>
      <c r="C637">
        <v>41884865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41884871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41884886</v>
      </c>
      <c r="C638">
        <v>41884879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41884880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41884887</v>
      </c>
      <c r="C639">
        <v>41884879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41884881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41884888</v>
      </c>
      <c r="C640">
        <v>41884879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41884882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41884889</v>
      </c>
      <c r="C641">
        <v>41884879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41884883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41884890</v>
      </c>
      <c r="C642">
        <v>41884879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41884884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41884891</v>
      </c>
      <c r="C643">
        <v>41884879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41884885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41884903</v>
      </c>
      <c r="C644">
        <v>41884893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41884894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41884904</v>
      </c>
      <c r="C645">
        <v>41884893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41884895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41884905</v>
      </c>
      <c r="C646">
        <v>41884893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41884896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41884906</v>
      </c>
      <c r="C647">
        <v>41884893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41884897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41884907</v>
      </c>
      <c r="C648">
        <v>41884893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41884898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41884908</v>
      </c>
      <c r="C649">
        <v>41884893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41884899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41884909</v>
      </c>
      <c r="C650">
        <v>41884893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41884900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41884910</v>
      </c>
      <c r="C651">
        <v>41884893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41884901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41884911</v>
      </c>
      <c r="C652">
        <v>41884893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41884902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41884923</v>
      </c>
      <c r="C653">
        <v>41884913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41884914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41884924</v>
      </c>
      <c r="C654">
        <v>41884913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41884915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41884925</v>
      </c>
      <c r="C655">
        <v>41884913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41884916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41884926</v>
      </c>
      <c r="C656">
        <v>41884913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41884917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41884927</v>
      </c>
      <c r="C657">
        <v>41884913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41884918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41884928</v>
      </c>
      <c r="C658">
        <v>41884913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41884919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41884929</v>
      </c>
      <c r="C659">
        <v>41884913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41884920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41884930</v>
      </c>
      <c r="C660">
        <v>41884913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41884921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41884931</v>
      </c>
      <c r="C661">
        <v>41884913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41884922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41884940</v>
      </c>
      <c r="C662">
        <v>41884933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41884934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41884941</v>
      </c>
      <c r="C663">
        <v>41884933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41884935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41884942</v>
      </c>
      <c r="C664">
        <v>41884933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41884936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41884943</v>
      </c>
      <c r="C665">
        <v>41884933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41884937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41884944</v>
      </c>
      <c r="C666">
        <v>41884933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41884938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41884945</v>
      </c>
      <c r="C667">
        <v>41884933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41884939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41884954</v>
      </c>
      <c r="C668">
        <v>41884947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41884948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41884955</v>
      </c>
      <c r="C669">
        <v>41884947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41884949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41884956</v>
      </c>
      <c r="C670">
        <v>41884947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41884950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41884957</v>
      </c>
      <c r="C671">
        <v>41884947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41884951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41884958</v>
      </c>
      <c r="C672">
        <v>41884947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41884952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41884959</v>
      </c>
      <c r="C673">
        <v>41884947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41884953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41884975</v>
      </c>
      <c r="C674">
        <v>41884961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41884962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41884976</v>
      </c>
      <c r="C675">
        <v>41884961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41884963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41884977</v>
      </c>
      <c r="C676">
        <v>41884961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41884964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41884978</v>
      </c>
      <c r="C677">
        <v>41884961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41884965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41884979</v>
      </c>
      <c r="C678">
        <v>41884961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41884966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41884980</v>
      </c>
      <c r="C679">
        <v>41884961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41884967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41884981</v>
      </c>
      <c r="C680">
        <v>41884961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41884968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41884982</v>
      </c>
      <c r="C681">
        <v>41884961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41884969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41884983</v>
      </c>
      <c r="C682">
        <v>41884961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41884970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41884984</v>
      </c>
      <c r="C683">
        <v>41884961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41884971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41884985</v>
      </c>
      <c r="C684">
        <v>41884961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41884972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41884986</v>
      </c>
      <c r="C685">
        <v>41884961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41884973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41884987</v>
      </c>
      <c r="C686">
        <v>41884961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41884974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41885003</v>
      </c>
      <c r="C687">
        <v>41884989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41884990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41885004</v>
      </c>
      <c r="C688">
        <v>41884989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41884991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41885005</v>
      </c>
      <c r="C689">
        <v>41884989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41884992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41885006</v>
      </c>
      <c r="C690">
        <v>41884989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41884993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41885007</v>
      </c>
      <c r="C691">
        <v>41884989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41884994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41885008</v>
      </c>
      <c r="C692">
        <v>41884989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41884995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41885009</v>
      </c>
      <c r="C693">
        <v>41884989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41884996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41885010</v>
      </c>
      <c r="C694">
        <v>41884989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41884997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41885011</v>
      </c>
      <c r="C695">
        <v>41884989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41884998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41885012</v>
      </c>
      <c r="C696">
        <v>41884989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41884999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41885013</v>
      </c>
      <c r="C697">
        <v>41884989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41885000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41885014</v>
      </c>
      <c r="C698">
        <v>41884989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41885001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41885015</v>
      </c>
      <c r="C699">
        <v>41884989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41885002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41885029</v>
      </c>
      <c r="C700">
        <v>41885017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41885018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41885030</v>
      </c>
      <c r="C701">
        <v>41885017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41885019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41885031</v>
      </c>
      <c r="C702">
        <v>41885017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41885020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41885032</v>
      </c>
      <c r="C703">
        <v>41885017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41885021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41885033</v>
      </c>
      <c r="C704">
        <v>41885017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41885022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41885034</v>
      </c>
      <c r="C705">
        <v>41885017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41885023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41885035</v>
      </c>
      <c r="C706">
        <v>41885017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41885024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41885036</v>
      </c>
      <c r="C707">
        <v>41885017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41885025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41885037</v>
      </c>
      <c r="C708">
        <v>41885017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41885026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41885038</v>
      </c>
      <c r="C709">
        <v>41885017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41885027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41885039</v>
      </c>
      <c r="C710">
        <v>41885017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41885028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41885053</v>
      </c>
      <c r="C711">
        <v>41885041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41885042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41885054</v>
      </c>
      <c r="C712">
        <v>41885041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41885043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41885055</v>
      </c>
      <c r="C713">
        <v>41885041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41885044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41885056</v>
      </c>
      <c r="C714">
        <v>41885041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41885045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41885057</v>
      </c>
      <c r="C715">
        <v>41885041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41885046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41885058</v>
      </c>
      <c r="C716">
        <v>41885041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41885047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41885059</v>
      </c>
      <c r="C717">
        <v>41885041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41885048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41885060</v>
      </c>
      <c r="C718">
        <v>41885041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41885049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41885061</v>
      </c>
      <c r="C719">
        <v>41885041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41885050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41885062</v>
      </c>
      <c r="C720">
        <v>41885041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41885051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41885063</v>
      </c>
      <c r="C721">
        <v>41885041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41885052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41885072</v>
      </c>
      <c r="C722">
        <v>41885065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41885066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41885073</v>
      </c>
      <c r="C723">
        <v>41885065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41885067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41885074</v>
      </c>
      <c r="C724">
        <v>41885065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41885068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41885075</v>
      </c>
      <c r="C725">
        <v>41885065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41885069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41885076</v>
      </c>
      <c r="C726">
        <v>41885065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41885070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41885077</v>
      </c>
      <c r="C727">
        <v>41885065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41885071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41885086</v>
      </c>
      <c r="C728">
        <v>41885079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41885080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41885087</v>
      </c>
      <c r="C729">
        <v>41885079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41885081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41885088</v>
      </c>
      <c r="C730">
        <v>41885079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41885082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41885089</v>
      </c>
      <c r="C731">
        <v>41885079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41885083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41885090</v>
      </c>
      <c r="C732">
        <v>41885079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41885084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41885091</v>
      </c>
      <c r="C733">
        <v>41885079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41885085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41885100</v>
      </c>
      <c r="C734">
        <v>41885093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41885094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41885101</v>
      </c>
      <c r="C735">
        <v>41885093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41885095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41885102</v>
      </c>
      <c r="C736">
        <v>41885093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41885096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41885103</v>
      </c>
      <c r="C737">
        <v>41885093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41885097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41885104</v>
      </c>
      <c r="C738">
        <v>41885093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41885098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41885105</v>
      </c>
      <c r="C739">
        <v>41885093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41885099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41885114</v>
      </c>
      <c r="C740">
        <v>41885107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41885108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41885115</v>
      </c>
      <c r="C741">
        <v>41885107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41885109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41885116</v>
      </c>
      <c r="C742">
        <v>41885107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41885110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41885117</v>
      </c>
      <c r="C743">
        <v>41885107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41885111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41885118</v>
      </c>
      <c r="C744">
        <v>41885107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41885112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41885119</v>
      </c>
      <c r="C745">
        <v>41885107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41885113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41889844</v>
      </c>
      <c r="C746">
        <v>41889843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41889844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41889845</v>
      </c>
      <c r="C747">
        <v>41889843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41889845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41889846</v>
      </c>
      <c r="C748">
        <v>41889843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41889846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41889848</v>
      </c>
      <c r="C749">
        <v>41889847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41889848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41889849</v>
      </c>
      <c r="C750">
        <v>41889847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41889849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41889851</v>
      </c>
      <c r="C751">
        <v>41889850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41889851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41889852</v>
      </c>
      <c r="C752">
        <v>41889850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41889852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41889854</v>
      </c>
      <c r="C753">
        <v>41889853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41889854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41889855</v>
      </c>
      <c r="C754">
        <v>41889853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41889855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41889856</v>
      </c>
      <c r="C755">
        <v>41889853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41889856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41889858</v>
      </c>
      <c r="C756">
        <v>41889857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41889858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41889859</v>
      </c>
      <c r="C757">
        <v>41889857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41889859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41889861</v>
      </c>
      <c r="C758">
        <v>41889860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41889861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41889862</v>
      </c>
      <c r="C759">
        <v>41889860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41889862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41889863</v>
      </c>
      <c r="C760">
        <v>41889860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41889863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41889865</v>
      </c>
      <c r="C761">
        <v>41889864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41889865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41889866</v>
      </c>
      <c r="C762">
        <v>41889864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41889866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41889868</v>
      </c>
      <c r="C763">
        <v>41889867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41889868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41889869</v>
      </c>
      <c r="C764">
        <v>41889867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41889869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41889871</v>
      </c>
      <c r="C765">
        <v>41889870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41889871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41889872</v>
      </c>
      <c r="C766">
        <v>41889870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41889872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41889874</v>
      </c>
      <c r="C767">
        <v>41889873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41889874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41889875</v>
      </c>
      <c r="C768">
        <v>41889873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41889875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41889877</v>
      </c>
      <c r="C769">
        <v>41889876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41889877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41889878</v>
      </c>
      <c r="C770">
        <v>41889876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41889878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41889880</v>
      </c>
      <c r="C771">
        <v>41889879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41889880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41889881</v>
      </c>
      <c r="C772">
        <v>41889879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41889881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41889883</v>
      </c>
      <c r="C773">
        <v>41889882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41889883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41889884</v>
      </c>
      <c r="C774">
        <v>41889882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41889884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41889886</v>
      </c>
      <c r="C775">
        <v>41889885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41889886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41889887</v>
      </c>
      <c r="C776">
        <v>41889885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41889887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41889889</v>
      </c>
      <c r="C777">
        <v>41889888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41889889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41889890</v>
      </c>
      <c r="C778">
        <v>41889888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41889890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41889892</v>
      </c>
      <c r="C779">
        <v>41889891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41889892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41889893</v>
      </c>
      <c r="C780">
        <v>41889891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41889893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41889895</v>
      </c>
      <c r="C781">
        <v>41889894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41889895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41889896</v>
      </c>
      <c r="C782">
        <v>41889894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41889896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41889898</v>
      </c>
      <c r="C783">
        <v>41889897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41889898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41889899</v>
      </c>
      <c r="C784">
        <v>41889897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41889899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41889901</v>
      </c>
      <c r="C785">
        <v>41889900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41889901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41889902</v>
      </c>
      <c r="C786">
        <v>41889900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41889902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41889904</v>
      </c>
      <c r="C787">
        <v>41889903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41889904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41889905</v>
      </c>
      <c r="C788">
        <v>41889903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41889905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41889907</v>
      </c>
      <c r="C789">
        <v>41889906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41889907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41889908</v>
      </c>
      <c r="C790">
        <v>41889906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41889908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41889910</v>
      </c>
      <c r="C791">
        <v>41889909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41889910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41889911</v>
      </c>
      <c r="C792">
        <v>41889909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41889911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41889913</v>
      </c>
      <c r="C793">
        <v>41889912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41889913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41889914</v>
      </c>
      <c r="C794">
        <v>41889912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41889914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41889916</v>
      </c>
      <c r="C795">
        <v>41889915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41889916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41889917</v>
      </c>
      <c r="C796">
        <v>41889915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41889917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41889919</v>
      </c>
      <c r="C797">
        <v>41889918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41889919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41889920</v>
      </c>
      <c r="C798">
        <v>41889918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41889920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41889922</v>
      </c>
      <c r="C799">
        <v>41889921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41889922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41889923</v>
      </c>
      <c r="C800">
        <v>41889921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41889923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41889925</v>
      </c>
      <c r="C801">
        <v>41889924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41889925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41889926</v>
      </c>
      <c r="C802">
        <v>41889924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41889926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41889928</v>
      </c>
      <c r="C803">
        <v>41889927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41889928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41889929</v>
      </c>
      <c r="C804">
        <v>41889927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41889929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41889931</v>
      </c>
      <c r="C805">
        <v>41889930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41889931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41889933</v>
      </c>
      <c r="C806">
        <v>41889932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41889933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41889935</v>
      </c>
      <c r="C807">
        <v>41889934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41889935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41889937</v>
      </c>
      <c r="C808">
        <v>41889936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41889937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41889938</v>
      </c>
      <c r="C809">
        <v>41889936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41889938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41889940</v>
      </c>
      <c r="C810">
        <v>41889939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41889940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41889941</v>
      </c>
      <c r="C811">
        <v>41889939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41889941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41889943</v>
      </c>
      <c r="C812">
        <v>41889942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41889943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41889944</v>
      </c>
      <c r="C813">
        <v>41889942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41889944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41889946</v>
      </c>
      <c r="C814">
        <v>41889945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41889946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41889947</v>
      </c>
      <c r="C815">
        <v>41889945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41889947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41889949</v>
      </c>
      <c r="C816">
        <v>41889948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41889949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41889950</v>
      </c>
      <c r="C817">
        <v>41889948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41889950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41889952</v>
      </c>
      <c r="C818">
        <v>41889951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41889952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41889953</v>
      </c>
      <c r="C819">
        <v>41889951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41889953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41889954</v>
      </c>
      <c r="C820">
        <v>41889951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41889954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41889955</v>
      </c>
      <c r="C821">
        <v>41889951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41889955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41889957</v>
      </c>
      <c r="C822">
        <v>41889956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41889957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41889958</v>
      </c>
      <c r="C823">
        <v>41889956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41889958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41889959</v>
      </c>
      <c r="C824">
        <v>41889956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41889959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41889960</v>
      </c>
      <c r="C825">
        <v>41889956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41889960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2024-02-24T08:31:06Z</dcterms:created>
  <dcterms:modified xsi:type="dcterms:W3CDTF">2024-02-28T07:07:06Z</dcterms:modified>
</cp:coreProperties>
</file>