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L2015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J1966"/>
  <c r="G1966"/>
  <c r="L1965"/>
  <c r="L1964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5"/>
  <c r="AR1927" s="1"/>
  <c r="L1924" s="1"/>
  <c r="L1916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AW1913" s="1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AR1899" s="1"/>
  <c r="L1896" s="1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G1857"/>
  <c r="L1856"/>
  <c r="L1854" s="1"/>
  <c r="J1856"/>
  <c r="G1856"/>
  <c r="E1856"/>
  <c r="L1855"/>
  <c r="J1855"/>
  <c r="G1855"/>
  <c r="L1851"/>
  <c r="L1852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42"/>
  <c r="I1842"/>
  <c r="H1842"/>
  <c r="G1842"/>
  <c r="F1842"/>
  <c r="L1841"/>
  <c r="I1841"/>
  <c r="H1841"/>
  <c r="J1841" s="1"/>
  <c r="G1841"/>
  <c r="F1841"/>
  <c r="L1840"/>
  <c r="I1840"/>
  <c r="H1840"/>
  <c r="G1840"/>
  <c r="F1840"/>
  <c r="L1839"/>
  <c r="L1838" s="1"/>
  <c r="AW1848" s="1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G1835"/>
  <c r="F1835"/>
  <c r="L1834"/>
  <c r="I1834"/>
  <c r="H1834"/>
  <c r="J1834" s="1"/>
  <c r="G1834"/>
  <c r="F1834"/>
  <c r="L1833"/>
  <c r="L1831" s="1"/>
  <c r="L1830" s="1"/>
  <c r="AO1848" s="1"/>
  <c r="J1833"/>
  <c r="G1833"/>
  <c r="F1833"/>
  <c r="E1833"/>
  <c r="L1832"/>
  <c r="J1832"/>
  <c r="G1832"/>
  <c r="F1832"/>
  <c r="L1829"/>
  <c r="L1828" s="1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G1779"/>
  <c r="L1778"/>
  <c r="I1778"/>
  <c r="H1778"/>
  <c r="J1778" s="1"/>
  <c r="G1778"/>
  <c r="L1777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8"/>
  <c r="L1769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J1759" s="1"/>
  <c r="G1759"/>
  <c r="F1759"/>
  <c r="L1758"/>
  <c r="I1758"/>
  <c r="H1758"/>
  <c r="G1758"/>
  <c r="F1758"/>
  <c r="L1757"/>
  <c r="I1757"/>
  <c r="H1757"/>
  <c r="J1757" s="1"/>
  <c r="G1757"/>
  <c r="F1757"/>
  <c r="L1756"/>
  <c r="I1756"/>
  <c r="H1756"/>
  <c r="G1756"/>
  <c r="F1756"/>
  <c r="L1755"/>
  <c r="I1755"/>
  <c r="H1755"/>
  <c r="J1755" s="1"/>
  <c r="G1755"/>
  <c r="F1755"/>
  <c r="L1754"/>
  <c r="I1754"/>
  <c r="H1754"/>
  <c r="G1754"/>
  <c r="F1754"/>
  <c r="L1753"/>
  <c r="I1753"/>
  <c r="H1753"/>
  <c r="J1753" s="1"/>
  <c r="G1753"/>
  <c r="F1753"/>
  <c r="L1752"/>
  <c r="I1752"/>
  <c r="H1752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4"/>
  <c r="L1743" s="1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L1730" s="1"/>
  <c r="AW1740" s="1"/>
  <c r="I1733"/>
  <c r="H1733"/>
  <c r="J1733" s="1"/>
  <c r="G1733"/>
  <c r="L1732"/>
  <c r="I1732"/>
  <c r="H1732"/>
  <c r="J1732" s="1"/>
  <c r="G1732"/>
  <c r="L1731"/>
  <c r="I1731"/>
  <c r="H1731"/>
  <c r="G1731"/>
  <c r="L1729"/>
  <c r="L1728" s="1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J1720" s="1"/>
  <c r="G1720"/>
  <c r="F1720"/>
  <c r="L1719"/>
  <c r="I1719"/>
  <c r="H1719"/>
  <c r="G1719"/>
  <c r="F1719"/>
  <c r="L1718"/>
  <c r="I1718"/>
  <c r="H1718"/>
  <c r="J1718" s="1"/>
  <c r="G1718"/>
  <c r="F1718"/>
  <c r="L1717"/>
  <c r="I1717"/>
  <c r="H1717"/>
  <c r="G1717"/>
  <c r="F1717"/>
  <c r="L1714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4"/>
  <c r="L1695"/>
  <c r="J1695"/>
  <c r="G1695"/>
  <c r="E1693"/>
  <c r="G1693"/>
  <c r="D1693"/>
  <c r="C1693"/>
  <c r="AR1692"/>
  <c r="AE1692"/>
  <c r="AD1692"/>
  <c r="G1691"/>
  <c r="E1691"/>
  <c r="G1690"/>
  <c r="E1690"/>
  <c r="BA1688"/>
  <c r="AZ1688"/>
  <c r="AE1688"/>
  <c r="AD1688"/>
  <c r="E1688"/>
  <c r="G1688"/>
  <c r="D1688"/>
  <c r="C1688"/>
  <c r="B1688"/>
  <c r="L1682"/>
  <c r="AW1692" s="1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I1683"/>
  <c r="H1683"/>
  <c r="J1683" s="1"/>
  <c r="G1683"/>
  <c r="F1683"/>
  <c r="L1681"/>
  <c r="J1681"/>
  <c r="G1681"/>
  <c r="F1681"/>
  <c r="E1681"/>
  <c r="L1680"/>
  <c r="J1680"/>
  <c r="G1680"/>
  <c r="F1680"/>
  <c r="L1679"/>
  <c r="J1679"/>
  <c r="G1679"/>
  <c r="F1679"/>
  <c r="E1679"/>
  <c r="L1678"/>
  <c r="J1678"/>
  <c r="G1678"/>
  <c r="F1678"/>
  <c r="L1674"/>
  <c r="L1675"/>
  <c r="J1675"/>
  <c r="G1675"/>
  <c r="F1675"/>
  <c r="E1673"/>
  <c r="G1673"/>
  <c r="D1673"/>
  <c r="AW1672"/>
  <c r="AE1672"/>
  <c r="AD1672"/>
  <c r="G1671"/>
  <c r="E1671"/>
  <c r="G1670"/>
  <c r="E1670"/>
  <c r="BA1668"/>
  <c r="AZ1668"/>
  <c r="AE1668"/>
  <c r="AD1668"/>
  <c r="E1668"/>
  <c r="G1668"/>
  <c r="D1668"/>
  <c r="C1668"/>
  <c r="B1668"/>
  <c r="L1665"/>
  <c r="L1666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G1630"/>
  <c r="L1629"/>
  <c r="I1629"/>
  <c r="H1629"/>
  <c r="J1629" s="1"/>
  <c r="G1629"/>
  <c r="L1621"/>
  <c r="AT1638" s="1"/>
  <c r="L1627"/>
  <c r="J1627"/>
  <c r="G1627"/>
  <c r="E1627"/>
  <c r="L1626"/>
  <c r="J1626"/>
  <c r="G1626"/>
  <c r="L1625"/>
  <c r="L1620" s="1"/>
  <c r="AO1638" s="1"/>
  <c r="I1625"/>
  <c r="H1625"/>
  <c r="J1625" s="1"/>
  <c r="G1625"/>
  <c r="L1624"/>
  <c r="I1624"/>
  <c r="H1624"/>
  <c r="J1624" s="1"/>
  <c r="G1624"/>
  <c r="L1623"/>
  <c r="J1623"/>
  <c r="G1623"/>
  <c r="E1623"/>
  <c r="L1622"/>
  <c r="J1622"/>
  <c r="G1622"/>
  <c r="L1619"/>
  <c r="L1618" s="1"/>
  <c r="J1619"/>
  <c r="G1619"/>
  <c r="C1617"/>
  <c r="E1616"/>
  <c r="G1616"/>
  <c r="D1616"/>
  <c r="C1616"/>
  <c r="AW1615"/>
  <c r="AE1615"/>
  <c r="AD1615"/>
  <c r="G1614"/>
  <c r="E1614"/>
  <c r="G1613"/>
  <c r="E1613"/>
  <c r="BA1611"/>
  <c r="AZ1611"/>
  <c r="AE1611"/>
  <c r="AD1611"/>
  <c r="E1611"/>
  <c r="G1611"/>
  <c r="D1611"/>
  <c r="C1611"/>
  <c r="B1611"/>
  <c r="L1605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4"/>
  <c r="L1576"/>
  <c r="J1576"/>
  <c r="G1576"/>
  <c r="F1576"/>
  <c r="L1575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G1483"/>
  <c r="L1482"/>
  <c r="I1482"/>
  <c r="H1482"/>
  <c r="J1482" s="1"/>
  <c r="G1482"/>
  <c r="L1481"/>
  <c r="L1479" s="1"/>
  <c r="AW1490" s="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L1471"/>
  <c r="J1471"/>
  <c r="G1471"/>
  <c r="C1469"/>
  <c r="E1468"/>
  <c r="G1468"/>
  <c r="D1468"/>
  <c r="C1468"/>
  <c r="AT1467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G1461"/>
  <c r="F1461"/>
  <c r="L1460"/>
  <c r="I1460"/>
  <c r="H1460"/>
  <c r="J1460" s="1"/>
  <c r="G1460"/>
  <c r="F1460"/>
  <c r="L1459"/>
  <c r="I1459"/>
  <c r="H1459"/>
  <c r="G1459"/>
  <c r="F1459"/>
  <c r="L1458"/>
  <c r="J1458"/>
  <c r="G1458"/>
  <c r="F1458"/>
  <c r="L1457"/>
  <c r="L1456" s="1"/>
  <c r="AW1467" s="1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L1449" s="1"/>
  <c r="AO1467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L1435" s="1"/>
  <c r="AW1444" s="1"/>
  <c r="I1437"/>
  <c r="H1437"/>
  <c r="G1437"/>
  <c r="L1436"/>
  <c r="I1436"/>
  <c r="H1436"/>
  <c r="J1436" s="1"/>
  <c r="G1436"/>
  <c r="L1428"/>
  <c r="AT1444" s="1"/>
  <c r="L1434"/>
  <c r="J1434"/>
  <c r="G1434"/>
  <c r="E1434"/>
  <c r="L1433"/>
  <c r="J1433"/>
  <c r="G1433"/>
  <c r="L1432"/>
  <c r="L1427" s="1"/>
  <c r="AO1444" s="1"/>
  <c r="I1432"/>
  <c r="H1432"/>
  <c r="J1432" s="1"/>
  <c r="G1432"/>
  <c r="L1431"/>
  <c r="I1431"/>
  <c r="H1431"/>
  <c r="J1431" s="1"/>
  <c r="G1431"/>
  <c r="L1430"/>
  <c r="J1430"/>
  <c r="G1430"/>
  <c r="E1430"/>
  <c r="L1429"/>
  <c r="J1429"/>
  <c r="G1429"/>
  <c r="L1426"/>
  <c r="L1425" s="1"/>
  <c r="J1426"/>
  <c r="G1426"/>
  <c r="C1424"/>
  <c r="E1423"/>
  <c r="G1423"/>
  <c r="D1423"/>
  <c r="C1423"/>
  <c r="AW1422"/>
  <c r="AE1422"/>
  <c r="AD1422"/>
  <c r="G1421"/>
  <c r="E1421"/>
  <c r="G1420"/>
  <c r="E1420"/>
  <c r="BA1418"/>
  <c r="AZ1418"/>
  <c r="AE1418"/>
  <c r="AD1418"/>
  <c r="E1418"/>
  <c r="G1418"/>
  <c r="D1418"/>
  <c r="C1418"/>
  <c r="B1418"/>
  <c r="L1413"/>
  <c r="L1416"/>
  <c r="I1416"/>
  <c r="H1416"/>
  <c r="J1416" s="1"/>
  <c r="G1416"/>
  <c r="F1416"/>
  <c r="L1415"/>
  <c r="I1415"/>
  <c r="H1415"/>
  <c r="J1415" s="1"/>
  <c r="G1415"/>
  <c r="F1415"/>
  <c r="L1414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I1392"/>
  <c r="H1392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G1380"/>
  <c r="F1380"/>
  <c r="L1379"/>
  <c r="L1378" s="1"/>
  <c r="AW1387" s="1"/>
  <c r="I1379"/>
  <c r="H1379"/>
  <c r="J1379" s="1"/>
  <c r="G1379"/>
  <c r="F1379"/>
  <c r="L1376"/>
  <c r="L1377"/>
  <c r="J1377"/>
  <c r="G1377"/>
  <c r="F1377"/>
  <c r="E1375"/>
  <c r="G1375"/>
  <c r="D1375"/>
  <c r="AR1374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G1365"/>
  <c r="L1364"/>
  <c r="I1364"/>
  <c r="H1364"/>
  <c r="J1364" s="1"/>
  <c r="G1364"/>
  <c r="L1363"/>
  <c r="L1361" s="1"/>
  <c r="AW1374" s="1"/>
  <c r="I1363"/>
  <c r="H1363"/>
  <c r="J1363" s="1"/>
  <c r="G1363"/>
  <c r="L1362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G1342"/>
  <c r="F1342"/>
  <c r="L1341"/>
  <c r="I1341"/>
  <c r="H1341"/>
  <c r="J1341" s="1"/>
  <c r="G1341"/>
  <c r="F1341"/>
  <c r="L1340"/>
  <c r="I1340"/>
  <c r="H1340"/>
  <c r="G1340"/>
  <c r="F1340"/>
  <c r="L1339"/>
  <c r="I1339"/>
  <c r="H1339"/>
  <c r="J1339" s="1"/>
  <c r="G1339"/>
  <c r="F1339"/>
  <c r="L1338"/>
  <c r="I1338"/>
  <c r="H1338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L1311" s="1"/>
  <c r="AW1324" s="1"/>
  <c r="I1313"/>
  <c r="H1313"/>
  <c r="G1313"/>
  <c r="L1312"/>
  <c r="I1312"/>
  <c r="H1312"/>
  <c r="J1312" s="1"/>
  <c r="G1312"/>
  <c r="L1310"/>
  <c r="J1310"/>
  <c r="G1310"/>
  <c r="L1309"/>
  <c r="L1305" s="1"/>
  <c r="J1309"/>
  <c r="G1309"/>
  <c r="E1309"/>
  <c r="L1308"/>
  <c r="J1308"/>
  <c r="G1308"/>
  <c r="L1307"/>
  <c r="J1307"/>
  <c r="G1307"/>
  <c r="E1307"/>
  <c r="L1306"/>
  <c r="J1306"/>
  <c r="G1306"/>
  <c r="L1302"/>
  <c r="L1303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G1293"/>
  <c r="F1293"/>
  <c r="L1292"/>
  <c r="I1292"/>
  <c r="H1292"/>
  <c r="J1292" s="1"/>
  <c r="G1292"/>
  <c r="F1292"/>
  <c r="L1291"/>
  <c r="I1291"/>
  <c r="H1291"/>
  <c r="G1291"/>
  <c r="F1291"/>
  <c r="L1290"/>
  <c r="I1290"/>
  <c r="H1290"/>
  <c r="J1290" s="1"/>
  <c r="G1290"/>
  <c r="F1290"/>
  <c r="L1289"/>
  <c r="I1289"/>
  <c r="H1289"/>
  <c r="G1289"/>
  <c r="F1289"/>
  <c r="L1288"/>
  <c r="I1288"/>
  <c r="H1288"/>
  <c r="J1288" s="1"/>
  <c r="G1288"/>
  <c r="F1288"/>
  <c r="L1287"/>
  <c r="I1287"/>
  <c r="H1287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3"/>
  <c r="AW1261" s="1"/>
  <c r="L1255"/>
  <c r="I1255"/>
  <c r="H1255"/>
  <c r="J1255" s="1"/>
  <c r="G1255"/>
  <c r="F1255"/>
  <c r="L1254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AN1244"/>
  <c r="BA1244"/>
  <c r="AZ1244"/>
  <c r="AE1244"/>
  <c r="AD1244"/>
  <c r="L1244"/>
  <c r="AW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2"/>
  <c r="L1241"/>
  <c r="L1240" s="1"/>
  <c r="AW1248" s="1"/>
  <c r="I1241"/>
  <c r="H1241"/>
  <c r="G1241"/>
  <c r="L1239"/>
  <c r="L1238" s="1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8"/>
  <c r="AW1235" s="1"/>
  <c r="L1229"/>
  <c r="I1229"/>
  <c r="H1229"/>
  <c r="J1229" s="1"/>
  <c r="G1229"/>
  <c r="F1229"/>
  <c r="L1227"/>
  <c r="L1226" s="1"/>
  <c r="J1227"/>
  <c r="G1227"/>
  <c r="F1227"/>
  <c r="C1225"/>
  <c r="E1224"/>
  <c r="G1224"/>
  <c r="D1224"/>
  <c r="AR1223"/>
  <c r="AE1223"/>
  <c r="AD1223"/>
  <c r="G1222"/>
  <c r="E1222"/>
  <c r="G1221"/>
  <c r="E1221"/>
  <c r="BA1219"/>
  <c r="AZ1219"/>
  <c r="AE1219"/>
  <c r="AD1219"/>
  <c r="E1219"/>
  <c r="G1219"/>
  <c r="D1219"/>
  <c r="C1219"/>
  <c r="B1219"/>
  <c r="L1216"/>
  <c r="AW1223" s="1"/>
  <c r="L1217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2"/>
  <c r="L1191" s="1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G1183"/>
  <c r="L1181"/>
  <c r="J1181"/>
  <c r="G1181"/>
  <c r="E1181"/>
  <c r="L1180"/>
  <c r="J1180"/>
  <c r="G1180"/>
  <c r="L1179"/>
  <c r="J1179"/>
  <c r="G1179"/>
  <c r="E1179"/>
  <c r="L1178"/>
  <c r="J1178"/>
  <c r="G1178"/>
  <c r="L1174"/>
  <c r="L1175"/>
  <c r="J1175"/>
  <c r="G1175"/>
  <c r="E1173"/>
  <c r="G1173"/>
  <c r="D1173"/>
  <c r="C1173"/>
  <c r="AW1172"/>
  <c r="AE1172"/>
  <c r="AD1172"/>
  <c r="G1171"/>
  <c r="E1171"/>
  <c r="G1170"/>
  <c r="E1170"/>
  <c r="BA1168"/>
  <c r="AZ1168"/>
  <c r="AE1168"/>
  <c r="AD1168"/>
  <c r="E1168"/>
  <c r="G1168"/>
  <c r="D1168"/>
  <c r="C1168"/>
  <c r="B1168"/>
  <c r="L1165"/>
  <c r="L1166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7"/>
  <c r="L1158"/>
  <c r="J1158"/>
  <c r="G1158"/>
  <c r="F1158"/>
  <c r="E1156"/>
  <c r="G1156"/>
  <c r="D1156"/>
  <c r="AT1155"/>
  <c r="AO1155"/>
  <c r="AE1155"/>
  <c r="AD1155"/>
  <c r="G1154"/>
  <c r="E1154"/>
  <c r="G1153"/>
  <c r="E1153"/>
  <c r="AN1151"/>
  <c r="BA1151"/>
  <c r="AZ1151"/>
  <c r="AE1151"/>
  <c r="AD1151"/>
  <c r="L1151"/>
  <c r="AW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G1144"/>
  <c r="L1143"/>
  <c r="J1143"/>
  <c r="G1143"/>
  <c r="L1142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G1131"/>
  <c r="F1131"/>
  <c r="L1130"/>
  <c r="I1130"/>
  <c r="H1130"/>
  <c r="J1130" s="1"/>
  <c r="G1130"/>
  <c r="F1130"/>
  <c r="L1129"/>
  <c r="I1129"/>
  <c r="H1129"/>
  <c r="G1129"/>
  <c r="F1129"/>
  <c r="L1128"/>
  <c r="I1128"/>
  <c r="H1128"/>
  <c r="J1128" s="1"/>
  <c r="G1128"/>
  <c r="F1128"/>
  <c r="L1127"/>
  <c r="I1127"/>
  <c r="H1127"/>
  <c r="G1127"/>
  <c r="F1127"/>
  <c r="L1126"/>
  <c r="J1126"/>
  <c r="G1126"/>
  <c r="F1126"/>
  <c r="L1125"/>
  <c r="L1124" s="1"/>
  <c r="AW1137" s="1"/>
  <c r="I1125"/>
  <c r="H1125"/>
  <c r="J1125" s="1"/>
  <c r="G1125"/>
  <c r="F1125"/>
  <c r="L1122"/>
  <c r="L1123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3"/>
  <c r="L1114"/>
  <c r="J1114"/>
  <c r="G1114"/>
  <c r="E1112"/>
  <c r="G1112"/>
  <c r="D1112"/>
  <c r="C1112"/>
  <c r="AW1111"/>
  <c r="AT1111"/>
  <c r="AR1111"/>
  <c r="L1108" s="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4"/>
  <c r="L1105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G1084"/>
  <c r="F1084"/>
  <c r="L1083"/>
  <c r="L1082" s="1"/>
  <c r="AW1090" s="1"/>
  <c r="I1083"/>
  <c r="H1083"/>
  <c r="J1083" s="1"/>
  <c r="G1083"/>
  <c r="F1083"/>
  <c r="L1080"/>
  <c r="L108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L1069" s="1"/>
  <c r="AW1078" s="1"/>
  <c r="I1071"/>
  <c r="H1071"/>
  <c r="J1071" s="1"/>
  <c r="G1071"/>
  <c r="L1070"/>
  <c r="I1070"/>
  <c r="H1070"/>
  <c r="J1070" s="1"/>
  <c r="G1070"/>
  <c r="L1067"/>
  <c r="L1068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6"/>
  <c r="AW1065" s="1"/>
  <c r="L1059"/>
  <c r="I1059"/>
  <c r="H1059"/>
  <c r="J1059" s="1"/>
  <c r="G1059"/>
  <c r="F1059"/>
  <c r="L1058"/>
  <c r="I1058"/>
  <c r="H1058"/>
  <c r="J1058" s="1"/>
  <c r="G1058"/>
  <c r="F1058"/>
  <c r="L1057"/>
  <c r="I1057"/>
  <c r="H1057"/>
  <c r="J1057" s="1"/>
  <c r="G1057"/>
  <c r="F1057"/>
  <c r="L1055"/>
  <c r="L1054" s="1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J1045" s="1"/>
  <c r="G1045"/>
  <c r="L1044"/>
  <c r="I1044"/>
  <c r="H1044"/>
  <c r="G1044"/>
  <c r="L1043"/>
  <c r="I1043"/>
  <c r="H1043"/>
  <c r="J1043" s="1"/>
  <c r="G1043"/>
  <c r="L1042"/>
  <c r="I1042"/>
  <c r="H1042"/>
  <c r="J1042" s="1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G1031"/>
  <c r="F1031"/>
  <c r="L1030"/>
  <c r="I1030"/>
  <c r="H1030"/>
  <c r="J1030" s="1"/>
  <c r="G1030"/>
  <c r="F1030"/>
  <c r="L1029"/>
  <c r="I1029"/>
  <c r="H1029"/>
  <c r="G1029"/>
  <c r="F1029"/>
  <c r="L1028"/>
  <c r="I1028"/>
  <c r="H1028"/>
  <c r="J1028" s="1"/>
  <c r="G1028"/>
  <c r="F1028"/>
  <c r="L1027"/>
  <c r="I1027"/>
  <c r="H1027"/>
  <c r="G1027"/>
  <c r="F1027"/>
  <c r="L1024"/>
  <c r="L1025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G1015"/>
  <c r="L1014"/>
  <c r="I1014"/>
  <c r="H1014"/>
  <c r="J1014" s="1"/>
  <c r="G1014"/>
  <c r="L1013"/>
  <c r="L1011" s="1"/>
  <c r="AW1022" s="1"/>
  <c r="J1013"/>
  <c r="G1013"/>
  <c r="L1012"/>
  <c r="I1012"/>
  <c r="H1012"/>
  <c r="J1012" s="1"/>
  <c r="G1012"/>
  <c r="L1009"/>
  <c r="L1010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996"/>
  <c r="AW1007" s="1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I997"/>
  <c r="H997"/>
  <c r="J997" s="1"/>
  <c r="G997"/>
  <c r="F997"/>
  <c r="L995"/>
  <c r="L994" s="1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2"/>
  <c r="L981" s="1"/>
  <c r="J982"/>
  <c r="G982"/>
  <c r="G981"/>
  <c r="E980"/>
  <c r="G980"/>
  <c r="D980"/>
  <c r="C980"/>
  <c r="AW979"/>
  <c r="AE979"/>
  <c r="AD979"/>
  <c r="G978"/>
  <c r="E978"/>
  <c r="G977"/>
  <c r="E977"/>
  <c r="BA975"/>
  <c r="AZ975"/>
  <c r="AE975"/>
  <c r="AD975"/>
  <c r="L975"/>
  <c r="AN975" s="1"/>
  <c r="E975"/>
  <c r="G975"/>
  <c r="D975"/>
  <c r="C975"/>
  <c r="B975"/>
  <c r="L973"/>
  <c r="L971" s="1"/>
  <c r="J973"/>
  <c r="G973"/>
  <c r="F973"/>
  <c r="E973"/>
  <c r="L972"/>
  <c r="J972"/>
  <c r="G972"/>
  <c r="F972"/>
  <c r="L969"/>
  <c r="L968" s="1"/>
  <c r="J969"/>
  <c r="G969"/>
  <c r="F969"/>
  <c r="G968"/>
  <c r="E967"/>
  <c r="G967"/>
  <c r="D967"/>
  <c r="AT966"/>
  <c r="AO966"/>
  <c r="AE966"/>
  <c r="AD966"/>
  <c r="G965"/>
  <c r="E965"/>
  <c r="G964"/>
  <c r="E964"/>
  <c r="BA962"/>
  <c r="AZ962"/>
  <c r="AE962"/>
  <c r="AD962"/>
  <c r="L962"/>
  <c r="AN962" s="1"/>
  <c r="E962"/>
  <c r="G962"/>
  <c r="D962"/>
  <c r="C962"/>
  <c r="B962"/>
  <c r="L960"/>
  <c r="I960"/>
  <c r="H960"/>
  <c r="J960" s="1"/>
  <c r="G960"/>
  <c r="L959"/>
  <c r="I959"/>
  <c r="H959"/>
  <c r="J959" s="1"/>
  <c r="G959"/>
  <c r="L958"/>
  <c r="I958"/>
  <c r="H958"/>
  <c r="J958" s="1"/>
  <c r="G958"/>
  <c r="L957"/>
  <c r="J957"/>
  <c r="G957"/>
  <c r="L956"/>
  <c r="L955" s="1"/>
  <c r="AW966" s="1"/>
  <c r="I956"/>
  <c r="H956"/>
  <c r="J956" s="1"/>
  <c r="G956"/>
  <c r="L954"/>
  <c r="L953" s="1"/>
  <c r="J954"/>
  <c r="G954"/>
  <c r="G953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G945"/>
  <c r="F945"/>
  <c r="L944"/>
  <c r="I944"/>
  <c r="H944"/>
  <c r="J944" s="1"/>
  <c r="G944"/>
  <c r="F944"/>
  <c r="L943"/>
  <c r="I943"/>
  <c r="H943"/>
  <c r="G943"/>
  <c r="F943"/>
  <c r="L942"/>
  <c r="J942"/>
  <c r="G942"/>
  <c r="F942"/>
  <c r="L941"/>
  <c r="L940" s="1"/>
  <c r="AW951" s="1"/>
  <c r="I941"/>
  <c r="H941"/>
  <c r="J941" s="1"/>
  <c r="G941"/>
  <c r="F941"/>
  <c r="L938"/>
  <c r="L939"/>
  <c r="J939"/>
  <c r="G939"/>
  <c r="F939"/>
  <c r="G938"/>
  <c r="E937"/>
  <c r="G937"/>
  <c r="D937"/>
  <c r="AT936"/>
  <c r="AO936"/>
  <c r="AE936"/>
  <c r="AD936"/>
  <c r="G935"/>
  <c r="E935"/>
  <c r="G934"/>
  <c r="E934"/>
  <c r="BA932"/>
  <c r="AZ932"/>
  <c r="AE932"/>
  <c r="AD932"/>
  <c r="L932"/>
  <c r="AW932" s="1"/>
  <c r="E932"/>
  <c r="G932"/>
  <c r="D932"/>
  <c r="C932"/>
  <c r="B932"/>
  <c r="L930"/>
  <c r="I930"/>
  <c r="H930"/>
  <c r="J930" s="1"/>
  <c r="G930"/>
  <c r="L929"/>
  <c r="L927" s="1"/>
  <c r="AW936" s="1"/>
  <c r="I929"/>
  <c r="H929"/>
  <c r="J929" s="1"/>
  <c r="G929"/>
  <c r="L928"/>
  <c r="I928"/>
  <c r="H928"/>
  <c r="J928" s="1"/>
  <c r="G928"/>
  <c r="L925"/>
  <c r="L926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4"/>
  <c r="AW923" s="1"/>
  <c r="L917"/>
  <c r="I917"/>
  <c r="H917"/>
  <c r="J917" s="1"/>
  <c r="G917"/>
  <c r="F917"/>
  <c r="L916"/>
  <c r="I916"/>
  <c r="H916"/>
  <c r="J916" s="1"/>
  <c r="G916"/>
  <c r="F916"/>
  <c r="L915"/>
  <c r="I915"/>
  <c r="H915"/>
  <c r="J915" s="1"/>
  <c r="G915"/>
  <c r="F915"/>
  <c r="L913"/>
  <c r="L912" s="1"/>
  <c r="J913"/>
  <c r="G913"/>
  <c r="F913"/>
  <c r="E911"/>
  <c r="G911"/>
  <c r="D911"/>
  <c r="L908"/>
  <c r="C908"/>
  <c r="L907"/>
  <c r="C907"/>
  <c r="L903"/>
  <c r="L902"/>
  <c r="L899"/>
  <c r="L897"/>
  <c r="L896"/>
  <c r="L890"/>
  <c r="L889"/>
  <c r="L885"/>
  <c r="AT87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G869"/>
  <c r="L868"/>
  <c r="I868"/>
  <c r="H868"/>
  <c r="J868" s="1"/>
  <c r="G868"/>
  <c r="L867"/>
  <c r="L866" s="1"/>
  <c r="AW875" s="1"/>
  <c r="I867"/>
  <c r="H867"/>
  <c r="J867" s="1"/>
  <c r="G867"/>
  <c r="L865"/>
  <c r="J865"/>
  <c r="G865"/>
  <c r="L864"/>
  <c r="J864"/>
  <c r="G864"/>
  <c r="E864"/>
  <c r="L863"/>
  <c r="J863"/>
  <c r="G863"/>
  <c r="L862"/>
  <c r="L860" s="1"/>
  <c r="J862"/>
  <c r="G862"/>
  <c r="E862"/>
  <c r="L861"/>
  <c r="J861"/>
  <c r="G861"/>
  <c r="L858"/>
  <c r="L857" s="1"/>
  <c r="J858"/>
  <c r="G858"/>
  <c r="C856"/>
  <c r="E855"/>
  <c r="G855"/>
  <c r="D855"/>
  <c r="C855"/>
  <c r="AW854"/>
  <c r="AE854"/>
  <c r="AD854"/>
  <c r="G853"/>
  <c r="E853"/>
  <c r="G852"/>
  <c r="E852"/>
  <c r="BA850"/>
  <c r="AZ850"/>
  <c r="AE850"/>
  <c r="AD850"/>
  <c r="E850"/>
  <c r="G850"/>
  <c r="D850"/>
  <c r="C850"/>
  <c r="B850"/>
  <c r="L845"/>
  <c r="L848"/>
  <c r="I848"/>
  <c r="H848"/>
  <c r="J848" s="1"/>
  <c r="G848"/>
  <c r="F848"/>
  <c r="L847"/>
  <c r="I847"/>
  <c r="H847"/>
  <c r="J847" s="1"/>
  <c r="G847"/>
  <c r="F847"/>
  <c r="L846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6"/>
  <c r="L837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I826"/>
  <c r="H826"/>
  <c r="J826" s="1"/>
  <c r="G826"/>
  <c r="L825"/>
  <c r="I825"/>
  <c r="H825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6"/>
  <c r="L815" s="1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3"/>
  <c r="AW812" s="1"/>
  <c r="L806"/>
  <c r="I806"/>
  <c r="H806"/>
  <c r="J806" s="1"/>
  <c r="G806"/>
  <c r="F806"/>
  <c r="L805"/>
  <c r="I805"/>
  <c r="H805"/>
  <c r="J805" s="1"/>
  <c r="G805"/>
  <c r="F805"/>
  <c r="L804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J799"/>
  <c r="G799"/>
  <c r="F799"/>
  <c r="E799"/>
  <c r="L798"/>
  <c r="J798"/>
  <c r="G798"/>
  <c r="F798"/>
  <c r="L794"/>
  <c r="L795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G785"/>
  <c r="L784"/>
  <c r="I784"/>
  <c r="H784"/>
  <c r="J784" s="1"/>
  <c r="G784"/>
  <c r="L783"/>
  <c r="I783"/>
  <c r="H783"/>
  <c r="J783" s="1"/>
  <c r="G783"/>
  <c r="L782"/>
  <c r="J782"/>
  <c r="G782"/>
  <c r="L781"/>
  <c r="I781"/>
  <c r="H78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2"/>
  <c r="L771" s="1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57"/>
  <c r="AW768" s="1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J753"/>
  <c r="G753"/>
  <c r="F753"/>
  <c r="E753"/>
  <c r="L752"/>
  <c r="J752"/>
  <c r="G752"/>
  <c r="F752"/>
  <c r="L748"/>
  <c r="L749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G739"/>
  <c r="L738"/>
  <c r="I738"/>
  <c r="H738"/>
  <c r="J738" s="1"/>
  <c r="G738"/>
  <c r="L737"/>
  <c r="I737"/>
  <c r="H737"/>
  <c r="J737" s="1"/>
  <c r="G737"/>
  <c r="L736"/>
  <c r="J736"/>
  <c r="G736"/>
  <c r="L735"/>
  <c r="I735"/>
  <c r="H735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6"/>
  <c r="L725" s="1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1"/>
  <c r="AW722" s="1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J707"/>
  <c r="G707"/>
  <c r="F707"/>
  <c r="E707"/>
  <c r="L706"/>
  <c r="J706"/>
  <c r="G706"/>
  <c r="F706"/>
  <c r="L702"/>
  <c r="L703"/>
  <c r="J703"/>
  <c r="G703"/>
  <c r="F703"/>
  <c r="C701"/>
  <c r="E700"/>
  <c r="G700"/>
  <c r="D700"/>
  <c r="AT699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G693"/>
  <c r="L692"/>
  <c r="I692"/>
  <c r="H692"/>
  <c r="J692" s="1"/>
  <c r="G692"/>
  <c r="L691"/>
  <c r="L690" s="1"/>
  <c r="AW699" s="1"/>
  <c r="I691"/>
  <c r="H691"/>
  <c r="J691" s="1"/>
  <c r="G691"/>
  <c r="L689"/>
  <c r="J689"/>
  <c r="G689"/>
  <c r="L688"/>
  <c r="J688"/>
  <c r="G688"/>
  <c r="E688"/>
  <c r="L687"/>
  <c r="J687"/>
  <c r="G687"/>
  <c r="L686"/>
  <c r="L684" s="1"/>
  <c r="J686"/>
  <c r="G686"/>
  <c r="E686"/>
  <c r="L685"/>
  <c r="J685"/>
  <c r="G685"/>
  <c r="L682"/>
  <c r="L681" s="1"/>
  <c r="J682"/>
  <c r="G682"/>
  <c r="C680"/>
  <c r="E679"/>
  <c r="G679"/>
  <c r="D679"/>
  <c r="C679"/>
  <c r="AW678"/>
  <c r="AE678"/>
  <c r="AD678"/>
  <c r="G677"/>
  <c r="E677"/>
  <c r="G676"/>
  <c r="E676"/>
  <c r="BA674"/>
  <c r="AZ674"/>
  <c r="AE674"/>
  <c r="AD674"/>
  <c r="E674"/>
  <c r="G674"/>
  <c r="D674"/>
  <c r="C674"/>
  <c r="B674"/>
  <c r="L669"/>
  <c r="L672"/>
  <c r="I672"/>
  <c r="H672"/>
  <c r="J672" s="1"/>
  <c r="G672"/>
  <c r="F672"/>
  <c r="L671"/>
  <c r="I671"/>
  <c r="H671"/>
  <c r="J671" s="1"/>
  <c r="G671"/>
  <c r="F671"/>
  <c r="L670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0"/>
  <c r="L66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I615"/>
  <c r="H615"/>
  <c r="J615" s="1"/>
  <c r="G615"/>
  <c r="L614"/>
  <c r="I614"/>
  <c r="H614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J603" s="1"/>
  <c r="G603"/>
  <c r="F603"/>
  <c r="L602"/>
  <c r="I602"/>
  <c r="H602"/>
  <c r="G602"/>
  <c r="F602"/>
  <c r="L601"/>
  <c r="L600" s="1"/>
  <c r="AW609" s="1"/>
  <c r="I601"/>
  <c r="H601"/>
  <c r="J601" s="1"/>
  <c r="G601"/>
  <c r="F601"/>
  <c r="L598"/>
  <c r="L599"/>
  <c r="J599"/>
  <c r="G599"/>
  <c r="F599"/>
  <c r="E597"/>
  <c r="G597"/>
  <c r="D597"/>
  <c r="AR596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L587" s="1"/>
  <c r="AW596" s="1"/>
  <c r="I589"/>
  <c r="H589"/>
  <c r="J589" s="1"/>
  <c r="G589"/>
  <c r="L588"/>
  <c r="I588"/>
  <c r="H588"/>
  <c r="J588" s="1"/>
  <c r="G588"/>
  <c r="L586"/>
  <c r="J586"/>
  <c r="G586"/>
  <c r="E586"/>
  <c r="L585"/>
  <c r="J585"/>
  <c r="G585"/>
  <c r="L584"/>
  <c r="I584"/>
  <c r="H584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5"/>
  <c r="AW574" s="1"/>
  <c r="L568"/>
  <c r="I568"/>
  <c r="H568"/>
  <c r="J568" s="1"/>
  <c r="G568"/>
  <c r="F568"/>
  <c r="L567"/>
  <c r="I567"/>
  <c r="H567"/>
  <c r="J567" s="1"/>
  <c r="G567"/>
  <c r="F567"/>
  <c r="L566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G539"/>
  <c r="L538"/>
  <c r="I538"/>
  <c r="H538"/>
  <c r="J538" s="1"/>
  <c r="G538"/>
  <c r="L537"/>
  <c r="L535" s="1"/>
  <c r="J537"/>
  <c r="G537"/>
  <c r="E537"/>
  <c r="L536"/>
  <c r="J536"/>
  <c r="G536"/>
  <c r="L533"/>
  <c r="L532" s="1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19"/>
  <c r="AW529" s="1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J461"/>
  <c r="G461"/>
  <c r="L459"/>
  <c r="J459"/>
  <c r="G459"/>
  <c r="E459"/>
  <c r="L458"/>
  <c r="J458"/>
  <c r="G458"/>
  <c r="L457"/>
  <c r="L455" s="1"/>
  <c r="L454" s="1"/>
  <c r="AO471" s="1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G443"/>
  <c r="F443"/>
  <c r="L442"/>
  <c r="I442"/>
  <c r="H442"/>
  <c r="J442" s="1"/>
  <c r="G442"/>
  <c r="F442"/>
  <c r="L441"/>
  <c r="I441"/>
  <c r="H441"/>
  <c r="G441"/>
  <c r="F441"/>
  <c r="L440"/>
  <c r="I440"/>
  <c r="H440"/>
  <c r="J440" s="1"/>
  <c r="G440"/>
  <c r="F440"/>
  <c r="L439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G420"/>
  <c r="L419"/>
  <c r="I419"/>
  <c r="H419"/>
  <c r="J419" s="1"/>
  <c r="G419"/>
  <c r="L418"/>
  <c r="L416" s="1"/>
  <c r="AW427" s="1"/>
  <c r="I418"/>
  <c r="H418"/>
  <c r="J418" s="1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AR427" s="1"/>
  <c r="J409"/>
  <c r="G409"/>
  <c r="C407"/>
  <c r="E406"/>
  <c r="G406"/>
  <c r="D406"/>
  <c r="C406"/>
  <c r="AW405"/>
  <c r="AE405"/>
  <c r="AD405"/>
  <c r="G404"/>
  <c r="E404"/>
  <c r="G403"/>
  <c r="E403"/>
  <c r="BA401"/>
  <c r="AZ401"/>
  <c r="AE401"/>
  <c r="AD401"/>
  <c r="E401"/>
  <c r="G401"/>
  <c r="D401"/>
  <c r="C401"/>
  <c r="B401"/>
  <c r="L394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J369"/>
  <c r="G369"/>
  <c r="E369"/>
  <c r="L368"/>
  <c r="J368"/>
  <c r="G368"/>
  <c r="L364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G355"/>
  <c r="F355"/>
  <c r="L354"/>
  <c r="I354"/>
  <c r="H354"/>
  <c r="J354" s="1"/>
  <c r="G354"/>
  <c r="F354"/>
  <c r="L353"/>
  <c r="I353"/>
  <c r="H353"/>
  <c r="G353"/>
  <c r="F353"/>
  <c r="L352"/>
  <c r="I352"/>
  <c r="H352"/>
  <c r="J352" s="1"/>
  <c r="G352"/>
  <c r="F352"/>
  <c r="L35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08"/>
  <c r="AW317" s="1"/>
  <c r="L2396" s="1"/>
  <c r="L2394" s="1"/>
  <c r="L311"/>
  <c r="I311"/>
  <c r="H311"/>
  <c r="J311" s="1"/>
  <c r="G311"/>
  <c r="F311"/>
  <c r="L310"/>
  <c r="I310"/>
  <c r="H310"/>
  <c r="J310" s="1"/>
  <c r="G310"/>
  <c r="F310"/>
  <c r="L309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J303"/>
  <c r="G303"/>
  <c r="F303"/>
  <c r="E303"/>
  <c r="L302"/>
  <c r="J302"/>
  <c r="G302"/>
  <c r="F302"/>
  <c r="L299"/>
  <c r="L298" s="1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7"/>
  <c r="L276" s="1"/>
  <c r="J277"/>
  <c r="G277"/>
  <c r="E275"/>
  <c r="G275"/>
  <c r="D275"/>
  <c r="C275"/>
  <c r="AE274"/>
  <c r="AD274"/>
  <c r="G273"/>
  <c r="E273"/>
  <c r="G272"/>
  <c r="E272"/>
  <c r="BA270"/>
  <c r="AZ270"/>
  <c r="AE270"/>
  <c r="AD270"/>
  <c r="L270"/>
  <c r="AN270" s="1"/>
  <c r="E270"/>
  <c r="G270"/>
  <c r="D270"/>
  <c r="C270"/>
  <c r="B270"/>
  <c r="L268"/>
  <c r="I268"/>
  <c r="H268"/>
  <c r="G268"/>
  <c r="F268"/>
  <c r="L267"/>
  <c r="I267"/>
  <c r="H267"/>
  <c r="J267" s="1"/>
  <c r="G267"/>
  <c r="F267"/>
  <c r="L266"/>
  <c r="I266"/>
  <c r="H266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L238" s="1"/>
  <c r="J242"/>
  <c r="G242"/>
  <c r="E242"/>
  <c r="L241"/>
  <c r="I241"/>
  <c r="H241"/>
  <c r="J241" s="1"/>
  <c r="G241"/>
  <c r="L240"/>
  <c r="J240"/>
  <c r="G240"/>
  <c r="E240"/>
  <c r="L239"/>
  <c r="J239"/>
  <c r="G239"/>
  <c r="L235"/>
  <c r="L236"/>
  <c r="J236"/>
  <c r="G236"/>
  <c r="G235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5"/>
  <c r="AW233" s="1"/>
  <c r="L227"/>
  <c r="I227"/>
  <c r="H227"/>
  <c r="J227" s="1"/>
  <c r="G227"/>
  <c r="F227"/>
  <c r="L226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G184"/>
  <c r="F184"/>
  <c r="L183"/>
  <c r="I183"/>
  <c r="H183"/>
  <c r="J183" s="1"/>
  <c r="G183"/>
  <c r="F183"/>
  <c r="L182"/>
  <c r="I182"/>
  <c r="H182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L172" s="1"/>
  <c r="J176"/>
  <c r="G176"/>
  <c r="F176"/>
  <c r="E176"/>
  <c r="L175"/>
  <c r="I175"/>
  <c r="H175"/>
  <c r="J175" s="1"/>
  <c r="G175"/>
  <c r="F175"/>
  <c r="L174"/>
  <c r="J174"/>
  <c r="G174"/>
  <c r="F174"/>
  <c r="E174"/>
  <c r="L173"/>
  <c r="J173"/>
  <c r="G173"/>
  <c r="F173"/>
  <c r="L169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L158" s="1"/>
  <c r="AW167" s="1"/>
  <c r="I160"/>
  <c r="H160"/>
  <c r="J160" s="1"/>
  <c r="G160"/>
  <c r="L159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G142"/>
  <c r="F142"/>
  <c r="L141"/>
  <c r="I141"/>
  <c r="H141"/>
  <c r="J141" s="1"/>
  <c r="G141"/>
  <c r="F141"/>
  <c r="L140"/>
  <c r="I140"/>
  <c r="H140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G131"/>
  <c r="E130"/>
  <c r="G130"/>
  <c r="D130"/>
  <c r="AE129"/>
  <c r="AD129"/>
  <c r="G128"/>
  <c r="E128"/>
  <c r="G127"/>
  <c r="E127"/>
  <c r="BA125"/>
  <c r="AZ125"/>
  <c r="AE125"/>
  <c r="AD125"/>
  <c r="L125"/>
  <c r="AN125" s="1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2"/>
  <c r="L113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1"/>
  <c r="AW110" s="1"/>
  <c r="L104"/>
  <c r="I104"/>
  <c r="H104"/>
  <c r="J104" s="1"/>
  <c r="G104"/>
  <c r="F104"/>
  <c r="L103"/>
  <c r="I103"/>
  <c r="H103"/>
  <c r="J103" s="1"/>
  <c r="G103"/>
  <c r="F103"/>
  <c r="L102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3"/>
  <c r="L94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L82" s="1"/>
  <c r="AW91" s="1"/>
  <c r="I84"/>
  <c r="H84"/>
  <c r="J84" s="1"/>
  <c r="G84"/>
  <c r="L83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G74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DH1"/>
  <c r="A2"/>
  <c r="Y2"/>
  <c r="CX2" s="1"/>
  <c r="CY2"/>
  <c r="CZ2"/>
  <c r="DA2"/>
  <c r="DB2"/>
  <c r="DC2"/>
  <c r="A3"/>
  <c r="Y3"/>
  <c r="CW3"/>
  <c r="V28" i="1" s="1"/>
  <c r="G58" i="6" s="1"/>
  <c r="CX3" i="3"/>
  <c r="CY3"/>
  <c r="CZ3"/>
  <c r="DA3"/>
  <c r="DB3"/>
  <c r="DC3"/>
  <c r="DF3"/>
  <c r="DG3"/>
  <c r="DJ3" s="1"/>
  <c r="DH3"/>
  <c r="DI3"/>
  <c r="A4"/>
  <c r="Y4"/>
  <c r="CW4"/>
  <c r="CX4"/>
  <c r="CY4"/>
  <c r="CZ4"/>
  <c r="DA4"/>
  <c r="DB4"/>
  <c r="DC4"/>
  <c r="DF4"/>
  <c r="A5"/>
  <c r="Y5"/>
  <c r="CX5"/>
  <c r="CY5"/>
  <c r="CZ5"/>
  <c r="DA5"/>
  <c r="DB5"/>
  <c r="DC5"/>
  <c r="DF5"/>
  <c r="DJ5" s="1"/>
  <c r="A6"/>
  <c r="Y6"/>
  <c r="CX6" s="1"/>
  <c r="CY6"/>
  <c r="CZ6"/>
  <c r="DA6"/>
  <c r="DB6"/>
  <c r="DC6"/>
  <c r="A7"/>
  <c r="Y7"/>
  <c r="CX7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P31" i="1" s="1"/>
  <c r="O31" s="1"/>
  <c r="CV9" i="3"/>
  <c r="CX9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H15"/>
  <c r="DJ15"/>
  <c r="A16"/>
  <c r="Y16"/>
  <c r="CX16" s="1"/>
  <c r="CY16"/>
  <c r="CZ16"/>
  <c r="DA16"/>
  <c r="DB16"/>
  <c r="DC16"/>
  <c r="A17"/>
  <c r="Y17"/>
  <c r="CU17"/>
  <c r="CV17"/>
  <c r="U32" i="1" s="1"/>
  <c r="G93" i="6" s="1"/>
  <c r="CX17" i="3"/>
  <c r="DG17" s="1"/>
  <c r="CY17"/>
  <c r="CZ17"/>
  <c r="DA17"/>
  <c r="DB17"/>
  <c r="DC17"/>
  <c r="DF17"/>
  <c r="DH17"/>
  <c r="A18"/>
  <c r="Y18"/>
  <c r="CX18" s="1"/>
  <c r="CY18"/>
  <c r="CZ18"/>
  <c r="DA18"/>
  <c r="DB18"/>
  <c r="DC18"/>
  <c r="A19"/>
  <c r="Y19"/>
  <c r="CW19"/>
  <c r="CX19"/>
  <c r="CY19"/>
  <c r="CZ19"/>
  <c r="DA19"/>
  <c r="DB19"/>
  <c r="DC19"/>
  <c r="DF19"/>
  <c r="DG19"/>
  <c r="DJ19" s="1"/>
  <c r="DH19"/>
  <c r="DI19"/>
  <c r="A20"/>
  <c r="Y20"/>
  <c r="CW20"/>
  <c r="CX20"/>
  <c r="CY20"/>
  <c r="CZ20"/>
  <c r="DA20"/>
  <c r="DB20"/>
  <c r="DC20"/>
  <c r="DF20"/>
  <c r="DH20"/>
  <c r="A21"/>
  <c r="Y21"/>
  <c r="CX21"/>
  <c r="CY21"/>
  <c r="CZ21"/>
  <c r="DA21"/>
  <c r="DB21"/>
  <c r="DC21"/>
  <c r="DF21"/>
  <c r="DJ21"/>
  <c r="A22"/>
  <c r="Y22"/>
  <c r="CX22" s="1"/>
  <c r="CY22"/>
  <c r="CZ22"/>
  <c r="DA22"/>
  <c r="DB22"/>
  <c r="DC22"/>
  <c r="A23"/>
  <c r="Y23"/>
  <c r="CX23"/>
  <c r="CY23"/>
  <c r="CZ23"/>
  <c r="DA23"/>
  <c r="DB23"/>
  <c r="DC23"/>
  <c r="DF23"/>
  <c r="DJ23" s="1"/>
  <c r="A24"/>
  <c r="Y24"/>
  <c r="CX24" s="1"/>
  <c r="CY24"/>
  <c r="CZ24"/>
  <c r="DA24"/>
  <c r="DB24"/>
  <c r="DC24"/>
  <c r="A25"/>
  <c r="Y25"/>
  <c r="CU25"/>
  <c r="CV25"/>
  <c r="CX25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A28"/>
  <c r="Y28"/>
  <c r="CW28"/>
  <c r="V34" i="1" s="1"/>
  <c r="G115" i="6" s="1"/>
  <c r="CX28" i="3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H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DH33"/>
  <c r="A34"/>
  <c r="Y34"/>
  <c r="CX34" s="1"/>
  <c r="CY34"/>
  <c r="CZ34"/>
  <c r="DA34"/>
  <c r="DB34"/>
  <c r="DC34"/>
  <c r="A35"/>
  <c r="Y35"/>
  <c r="CW35"/>
  <c r="V36" i="1" s="1"/>
  <c r="G134" i="6" s="1"/>
  <c r="CX35" i="3"/>
  <c r="CY35"/>
  <c r="CZ35"/>
  <c r="DA35"/>
  <c r="DB35"/>
  <c r="DC35"/>
  <c r="DF35"/>
  <c r="DG35"/>
  <c r="DJ35" s="1"/>
  <c r="DH35"/>
  <c r="DI35"/>
  <c r="A36"/>
  <c r="Y36"/>
  <c r="CW36"/>
  <c r="CX36"/>
  <c r="CY36"/>
  <c r="CZ36"/>
  <c r="DA36"/>
  <c r="DB36"/>
  <c r="DC36"/>
  <c r="DF36"/>
  <c r="A37"/>
  <c r="Y37"/>
  <c r="CX37"/>
  <c r="CY37"/>
  <c r="CZ37"/>
  <c r="DA37"/>
  <c r="DB37"/>
  <c r="DC37"/>
  <c r="DF37"/>
  <c r="DJ37" s="1"/>
  <c r="A38"/>
  <c r="Y38"/>
  <c r="CX38" s="1"/>
  <c r="CY38"/>
  <c r="CZ38"/>
  <c r="DA38"/>
  <c r="DB38"/>
  <c r="DC38"/>
  <c r="A39"/>
  <c r="Y39"/>
  <c r="CX39"/>
  <c r="CY39"/>
  <c r="CZ39"/>
  <c r="DA39"/>
  <c r="DB39"/>
  <c r="DC39"/>
  <c r="DF39"/>
  <c r="DJ39"/>
  <c r="A40"/>
  <c r="Y40"/>
  <c r="CX40" s="1"/>
  <c r="CY40"/>
  <c r="CZ40"/>
  <c r="DA40"/>
  <c r="DB40"/>
  <c r="DC40"/>
  <c r="A41"/>
  <c r="Y41"/>
  <c r="CU41"/>
  <c r="P39" i="1" s="1"/>
  <c r="O39" s="1"/>
  <c r="CV41" i="3"/>
  <c r="CX41"/>
  <c r="CY41"/>
  <c r="CZ41"/>
  <c r="DA41"/>
  <c r="DB41"/>
  <c r="DC41"/>
  <c r="DF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H43"/>
  <c r="A44"/>
  <c r="Y44"/>
  <c r="CW44"/>
  <c r="CX44"/>
  <c r="CY44"/>
  <c r="CZ44"/>
  <c r="DA44"/>
  <c r="DB44"/>
  <c r="DC44"/>
  <c r="DF44"/>
  <c r="DG44"/>
  <c r="DJ44" s="1"/>
  <c r="DH44"/>
  <c r="DI44"/>
  <c r="A45"/>
  <c r="Y45"/>
  <c r="CX45"/>
  <c r="DG45" s="1"/>
  <c r="CY45"/>
  <c r="CZ45"/>
  <c r="DA45"/>
  <c r="DB45"/>
  <c r="DC45"/>
  <c r="DF45"/>
  <c r="DH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H47"/>
  <c r="DJ47"/>
  <c r="A48"/>
  <c r="Y48"/>
  <c r="CX48" s="1"/>
  <c r="CY48"/>
  <c r="CZ48"/>
  <c r="DA48"/>
  <c r="DB48"/>
  <c r="DC48"/>
  <c r="A49"/>
  <c r="Y49"/>
  <c r="CU49"/>
  <c r="CV49"/>
  <c r="U40" i="1" s="1"/>
  <c r="G169" i="6" s="1"/>
  <c r="CX49" i="3"/>
  <c r="DG49" s="1"/>
  <c r="CY49"/>
  <c r="CZ49"/>
  <c r="DA49"/>
  <c r="DB49"/>
  <c r="DC49"/>
  <c r="DF49"/>
  <c r="DH49"/>
  <c r="A50"/>
  <c r="Y50"/>
  <c r="CX50" s="1"/>
  <c r="CY50"/>
  <c r="CZ50"/>
  <c r="DA50"/>
  <c r="DB50"/>
  <c r="DC50"/>
  <c r="A51"/>
  <c r="Y51"/>
  <c r="CW51"/>
  <c r="CX51"/>
  <c r="CY51"/>
  <c r="CZ51"/>
  <c r="DA51"/>
  <c r="DB51"/>
  <c r="DC51"/>
  <c r="DF51"/>
  <c r="DG51"/>
  <c r="DJ51" s="1"/>
  <c r="DH51"/>
  <c r="DI51"/>
  <c r="A52"/>
  <c r="Y52"/>
  <c r="CW52"/>
  <c r="CX52"/>
  <c r="CY52"/>
  <c r="CZ52"/>
  <c r="DA52"/>
  <c r="DB52"/>
  <c r="DC52"/>
  <c r="DF52"/>
  <c r="DH52"/>
  <c r="A53"/>
  <c r="Y53"/>
  <c r="CW53"/>
  <c r="CX53"/>
  <c r="CY53"/>
  <c r="CZ53"/>
  <c r="DA53"/>
  <c r="DB53"/>
  <c r="DC53"/>
  <c r="DF53"/>
  <c r="DG53"/>
  <c r="DJ53" s="1"/>
  <c r="DH53"/>
  <c r="DI53"/>
  <c r="A54"/>
  <c r="Y54"/>
  <c r="CW54"/>
  <c r="CX54"/>
  <c r="CY54"/>
  <c r="CZ54"/>
  <c r="DA54"/>
  <c r="DB54"/>
  <c r="DC54"/>
  <c r="DF54"/>
  <c r="DH54"/>
  <c r="A55"/>
  <c r="Y55"/>
  <c r="CX55"/>
  <c r="CY55"/>
  <c r="CZ55"/>
  <c r="DA55"/>
  <c r="DB55"/>
  <c r="DC55"/>
  <c r="DF55"/>
  <c r="DJ55"/>
  <c r="A56"/>
  <c r="Y56"/>
  <c r="CX56" s="1"/>
  <c r="CY56"/>
  <c r="CZ56"/>
  <c r="DA56"/>
  <c r="DB56"/>
  <c r="DC56"/>
  <c r="A57"/>
  <c r="Y57"/>
  <c r="CX57"/>
  <c r="CY57"/>
  <c r="CZ57"/>
  <c r="DA57"/>
  <c r="DB57"/>
  <c r="DC57"/>
  <c r="DF57"/>
  <c r="DJ57" s="1"/>
  <c r="A58"/>
  <c r="Y58"/>
  <c r="CX58" s="1"/>
  <c r="CY58"/>
  <c r="CZ58"/>
  <c r="DA58"/>
  <c r="DB58"/>
  <c r="DC58"/>
  <c r="A59"/>
  <c r="Y59"/>
  <c r="CX59"/>
  <c r="CY59"/>
  <c r="CZ59"/>
  <c r="DA59"/>
  <c r="DB59"/>
  <c r="DC59"/>
  <c r="DF59"/>
  <c r="DJ59"/>
  <c r="A60"/>
  <c r="Y60"/>
  <c r="CX60" s="1"/>
  <c r="CU60"/>
  <c r="CV60"/>
  <c r="CY60"/>
  <c r="CZ60"/>
  <c r="DA60"/>
  <c r="DB60"/>
  <c r="DC60"/>
  <c r="A61"/>
  <c r="Y61"/>
  <c r="CX61"/>
  <c r="CY61"/>
  <c r="CZ61"/>
  <c r="DA61"/>
  <c r="DB61"/>
  <c r="DC61"/>
  <c r="DF61"/>
  <c r="A62"/>
  <c r="Y62"/>
  <c r="CW62" s="1"/>
  <c r="CX62"/>
  <c r="CY62"/>
  <c r="CZ62"/>
  <c r="DA62"/>
  <c r="DB62"/>
  <c r="DC62"/>
  <c r="DF62"/>
  <c r="A63"/>
  <c r="Y63"/>
  <c r="CW63" s="1"/>
  <c r="CX63"/>
  <c r="CY63"/>
  <c r="CZ63"/>
  <c r="DA63"/>
  <c r="DB63"/>
  <c r="DC63"/>
  <c r="DF63"/>
  <c r="A64"/>
  <c r="Y64"/>
  <c r="CW64" s="1"/>
  <c r="CX64"/>
  <c r="CY64"/>
  <c r="CZ64"/>
  <c r="DA64"/>
  <c r="DB64"/>
  <c r="DC64"/>
  <c r="DF64"/>
  <c r="A65"/>
  <c r="Y65"/>
  <c r="CW65" s="1"/>
  <c r="CX65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DH71"/>
  <c r="A72"/>
  <c r="Y72"/>
  <c r="CX72" s="1"/>
  <c r="CY72"/>
  <c r="CZ72"/>
  <c r="DA72"/>
  <c r="DB72"/>
  <c r="DC72"/>
  <c r="A73"/>
  <c r="Y73"/>
  <c r="CW73"/>
  <c r="CX73"/>
  <c r="CY73"/>
  <c r="CZ73"/>
  <c r="DA73"/>
  <c r="DB73"/>
  <c r="DC73"/>
  <c r="DF73"/>
  <c r="DG73"/>
  <c r="DJ73" s="1"/>
  <c r="DH73"/>
  <c r="DI73"/>
  <c r="A74"/>
  <c r="Y74"/>
  <c r="CW74"/>
  <c r="CX74"/>
  <c r="CY74"/>
  <c r="CZ74"/>
  <c r="DA74"/>
  <c r="DB74"/>
  <c r="DC74"/>
  <c r="DF74"/>
  <c r="DH74"/>
  <c r="A75"/>
  <c r="Y75"/>
  <c r="CW75"/>
  <c r="CX75"/>
  <c r="CY75"/>
  <c r="CZ75"/>
  <c r="DA75"/>
  <c r="DB75"/>
  <c r="DC75"/>
  <c r="DF75"/>
  <c r="DG75"/>
  <c r="DJ75" s="1"/>
  <c r="DH75"/>
  <c r="DI75"/>
  <c r="A76"/>
  <c r="Y76"/>
  <c r="CX76"/>
  <c r="DG76" s="1"/>
  <c r="CY76"/>
  <c r="CZ76"/>
  <c r="DA76"/>
  <c r="DB76"/>
  <c r="DC76"/>
  <c r="DF76"/>
  <c r="DH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H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DH80"/>
  <c r="A81"/>
  <c r="Y81"/>
  <c r="CW81" s="1"/>
  <c r="CX81"/>
  <c r="DG81" s="1"/>
  <c r="CY81"/>
  <c r="CZ81"/>
  <c r="DA81"/>
  <c r="DB81"/>
  <c r="DC81"/>
  <c r="DF81"/>
  <c r="DH81"/>
  <c r="A82"/>
  <c r="Y82"/>
  <c r="CW82" s="1"/>
  <c r="CX82"/>
  <c r="DG82" s="1"/>
  <c r="CY82"/>
  <c r="CZ82"/>
  <c r="DA82"/>
  <c r="DB82"/>
  <c r="DC82"/>
  <c r="DF82"/>
  <c r="DH82"/>
  <c r="A83"/>
  <c r="Y83"/>
  <c r="CW83" s="1"/>
  <c r="CX83"/>
  <c r="DG83" s="1"/>
  <c r="CY83"/>
  <c r="CZ83"/>
  <c r="DA83"/>
  <c r="DB83"/>
  <c r="DC83"/>
  <c r="DF83"/>
  <c r="DH83"/>
  <c r="A84"/>
  <c r="Y84"/>
  <c r="CX84" s="1"/>
  <c r="CY84"/>
  <c r="CZ84"/>
  <c r="DA84"/>
  <c r="DB84"/>
  <c r="DC84"/>
  <c r="A85"/>
  <c r="Y85"/>
  <c r="CX85"/>
  <c r="CY85"/>
  <c r="CZ85"/>
  <c r="DA85"/>
  <c r="DB85"/>
  <c r="DC85"/>
  <c r="DF85"/>
  <c r="DJ85"/>
  <c r="A86"/>
  <c r="Y86"/>
  <c r="CX86" s="1"/>
  <c r="CY86"/>
  <c r="CZ86"/>
  <c r="DA86"/>
  <c r="DB86"/>
  <c r="DC86"/>
  <c r="DG86"/>
  <c r="A87"/>
  <c r="Y87"/>
  <c r="CU87"/>
  <c r="CV87"/>
  <c r="CX87"/>
  <c r="CY87"/>
  <c r="CZ87"/>
  <c r="DA87"/>
  <c r="DB87"/>
  <c r="DC87"/>
  <c r="DF87"/>
  <c r="A88"/>
  <c r="Y88"/>
  <c r="CX88" s="1"/>
  <c r="CY88"/>
  <c r="CZ88"/>
  <c r="DA88"/>
  <c r="DB88"/>
  <c r="DC88"/>
  <c r="DG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CY90"/>
  <c r="CZ90"/>
  <c r="DA90"/>
  <c r="DB90"/>
  <c r="DC90"/>
  <c r="DF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CY94"/>
  <c r="CZ94"/>
  <c r="DA94"/>
  <c r="DB94"/>
  <c r="DC94"/>
  <c r="DF94"/>
  <c r="DH94"/>
  <c r="DJ94"/>
  <c r="A95"/>
  <c r="Y95"/>
  <c r="CX95" s="1"/>
  <c r="CY95"/>
  <c r="CZ95"/>
  <c r="DA95"/>
  <c r="DB95"/>
  <c r="DC95"/>
  <c r="DG95"/>
  <c r="DI95"/>
  <c r="A96"/>
  <c r="Y96"/>
  <c r="CX96"/>
  <c r="CY96"/>
  <c r="CZ96"/>
  <c r="DA96"/>
  <c r="DB96"/>
  <c r="DC96"/>
  <c r="DF96"/>
  <c r="DH96"/>
  <c r="DJ96"/>
  <c r="A97"/>
  <c r="Y97"/>
  <c r="CX97" s="1"/>
  <c r="CU97"/>
  <c r="P51" i="1" s="1"/>
  <c r="O51" s="1"/>
  <c r="CV97" i="3"/>
  <c r="CY97"/>
  <c r="CZ97"/>
  <c r="DA97"/>
  <c r="DB97"/>
  <c r="DC97"/>
  <c r="DG97"/>
  <c r="DI97"/>
  <c r="DJ97" s="1"/>
  <c r="A98"/>
  <c r="Y98"/>
  <c r="CX98"/>
  <c r="CY98"/>
  <c r="CZ98"/>
  <c r="DA98"/>
  <c r="DB98"/>
  <c r="DC98"/>
  <c r="DF98"/>
  <c r="DH98"/>
  <c r="A99"/>
  <c r="Y99"/>
  <c r="CW99" s="1"/>
  <c r="CX99"/>
  <c r="CY99"/>
  <c r="CZ99"/>
  <c r="DA99"/>
  <c r="DB99"/>
  <c r="DC99"/>
  <c r="DF99"/>
  <c r="A100"/>
  <c r="Y100"/>
  <c r="CW100" s="1"/>
  <c r="CY100"/>
  <c r="CZ100"/>
  <c r="DA100"/>
  <c r="DB100"/>
  <c r="DC100"/>
  <c r="A101"/>
  <c r="Y101"/>
  <c r="CW101" s="1"/>
  <c r="CX101"/>
  <c r="DG101" s="1"/>
  <c r="CY101"/>
  <c r="CZ101"/>
  <c r="DA101"/>
  <c r="DB101"/>
  <c r="DC101"/>
  <c r="DF101"/>
  <c r="DH101"/>
  <c r="A102"/>
  <c r="Y102"/>
  <c r="CX102" s="1"/>
  <c r="CY102"/>
  <c r="CZ102"/>
  <c r="DA102"/>
  <c r="DB102"/>
  <c r="DC102"/>
  <c r="A103"/>
  <c r="Y103"/>
  <c r="CX103"/>
  <c r="CY103"/>
  <c r="CZ103"/>
  <c r="DA103"/>
  <c r="DB103"/>
  <c r="DC103"/>
  <c r="DF103"/>
  <c r="DJ103" s="1"/>
  <c r="A104"/>
  <c r="Y104"/>
  <c r="CX104" s="1"/>
  <c r="CY104"/>
  <c r="CZ104"/>
  <c r="DA104"/>
  <c r="DB104"/>
  <c r="DC104"/>
  <c r="A105"/>
  <c r="Y105"/>
  <c r="CX105"/>
  <c r="CY105"/>
  <c r="CZ105"/>
  <c r="DA105"/>
  <c r="DB105"/>
  <c r="DC105"/>
  <c r="DF105"/>
  <c r="DJ105"/>
  <c r="A106"/>
  <c r="Y106"/>
  <c r="CX106" s="1"/>
  <c r="CY106"/>
  <c r="CZ106"/>
  <c r="DA106"/>
  <c r="DB106"/>
  <c r="DC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P124" i="1" s="1"/>
  <c r="O124" s="1"/>
  <c r="CV227" i="3"/>
  <c r="CX227"/>
  <c r="CY227"/>
  <c r="CZ227"/>
  <c r="DA227"/>
  <c r="DB227"/>
  <c r="DC227"/>
  <c r="DF227"/>
  <c r="A228"/>
  <c r="Y228"/>
  <c r="CX228" s="1"/>
  <c r="CY228"/>
  <c r="CZ228"/>
  <c r="DA228"/>
  <c r="DB228"/>
  <c r="DC228"/>
  <c r="A229"/>
  <c r="Y229"/>
  <c r="CX229"/>
  <c r="DG229" s="1"/>
  <c r="CY229"/>
  <c r="CZ229"/>
  <c r="DA229"/>
  <c r="DB229"/>
  <c r="DC229"/>
  <c r="DF229"/>
  <c r="DH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H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H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H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CU335"/>
  <c r="CV335"/>
  <c r="U241" i="1" s="1"/>
  <c r="G912" i="6" s="1"/>
  <c r="CY335" i="3"/>
  <c r="CZ335"/>
  <c r="DA335"/>
  <c r="DB335"/>
  <c r="DC335"/>
  <c r="A336"/>
  <c r="Y336"/>
  <c r="CX336"/>
  <c r="CY336"/>
  <c r="CZ336"/>
  <c r="DA336"/>
  <c r="DB336"/>
  <c r="DC336"/>
  <c r="DF336"/>
  <c r="DJ336"/>
  <c r="A337"/>
  <c r="Y337"/>
  <c r="CX337" s="1"/>
  <c r="CY337"/>
  <c r="CZ337"/>
  <c r="DA337"/>
  <c r="DB337"/>
  <c r="DC337"/>
  <c r="A338"/>
  <c r="Y338"/>
  <c r="CX338"/>
  <c r="CY338"/>
  <c r="CZ338"/>
  <c r="DA338"/>
  <c r="DB338"/>
  <c r="DC338"/>
  <c r="DF338"/>
  <c r="DJ338" s="1"/>
  <c r="A339"/>
  <c r="Y339"/>
  <c r="CX339" s="1"/>
  <c r="CY339"/>
  <c r="CZ339"/>
  <c r="DA339"/>
  <c r="DB339"/>
  <c r="DC339"/>
  <c r="A340"/>
  <c r="Y340"/>
  <c r="CU340"/>
  <c r="P244" i="1" s="1"/>
  <c r="O244" s="1"/>
  <c r="CV340" i="3"/>
  <c r="CX340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H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H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H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H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DH352"/>
  <c r="A353"/>
  <c r="Y353"/>
  <c r="CX353" s="1"/>
  <c r="CY353"/>
  <c r="CZ353"/>
  <c r="DA353"/>
  <c r="DB353"/>
  <c r="DC353"/>
  <c r="A354"/>
  <c r="Y354"/>
  <c r="CX354"/>
  <c r="CY354"/>
  <c r="CZ354"/>
  <c r="DA354"/>
  <c r="DB354"/>
  <c r="DC354"/>
  <c r="DF354"/>
  <c r="DJ354" s="1"/>
  <c r="A355"/>
  <c r="Y355"/>
  <c r="CX355" s="1"/>
  <c r="CY355"/>
  <c r="CZ355"/>
  <c r="DA355"/>
  <c r="DB355"/>
  <c r="DC355"/>
  <c r="A356"/>
  <c r="Y356"/>
  <c r="CX356"/>
  <c r="CY356"/>
  <c r="CZ356"/>
  <c r="DA356"/>
  <c r="DB356"/>
  <c r="DC356"/>
  <c r="DF356"/>
  <c r="DJ356"/>
  <c r="A357"/>
  <c r="Y357"/>
  <c r="CX357" s="1"/>
  <c r="CY357"/>
  <c r="CZ357"/>
  <c r="DA357"/>
  <c r="DB357"/>
  <c r="DC357"/>
  <c r="A358"/>
  <c r="Y358"/>
  <c r="CX358"/>
  <c r="CY358"/>
  <c r="CZ358"/>
  <c r="DA358"/>
  <c r="DB358"/>
  <c r="DC358"/>
  <c r="DF358"/>
  <c r="DJ358" s="1"/>
  <c r="A359"/>
  <c r="Y359"/>
  <c r="CX359" s="1"/>
  <c r="CU359"/>
  <c r="CV359"/>
  <c r="U249" i="1" s="1"/>
  <c r="CY359" i="3"/>
  <c r="CZ359"/>
  <c r="DA359"/>
  <c r="DB359"/>
  <c r="DC359"/>
  <c r="A360"/>
  <c r="Y360"/>
  <c r="CX360"/>
  <c r="CY360"/>
  <c r="CZ360"/>
  <c r="DA360"/>
  <c r="DB360"/>
  <c r="DC360"/>
  <c r="DF360"/>
  <c r="A361"/>
  <c r="Y361"/>
  <c r="CW361" s="1"/>
  <c r="CX36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V251" i="1" s="1"/>
  <c r="G984" i="6" s="1"/>
  <c r="CX365" i="3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P254" i="1" s="1"/>
  <c r="CV367" i="3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H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H372"/>
  <c r="DJ372"/>
  <c r="A373"/>
  <c r="Y373"/>
  <c r="CX373" s="1"/>
  <c r="CY373"/>
  <c r="CZ373"/>
  <c r="DA373"/>
  <c r="DB373"/>
  <c r="DC373"/>
  <c r="A374"/>
  <c r="Y374"/>
  <c r="CU374"/>
  <c r="CV374"/>
  <c r="U255" i="1" s="1"/>
  <c r="G1009" i="6" s="1"/>
  <c r="CX374" i="3"/>
  <c r="DG374" s="1"/>
  <c r="CY374"/>
  <c r="CZ374"/>
  <c r="DA374"/>
  <c r="DB374"/>
  <c r="DC374"/>
  <c r="DF374"/>
  <c r="DH374"/>
  <c r="A375"/>
  <c r="Y375"/>
  <c r="CX375" s="1"/>
  <c r="CY375"/>
  <c r="CZ375"/>
  <c r="DA375"/>
  <c r="DB375"/>
  <c r="DC375"/>
  <c r="A376"/>
  <c r="Y376"/>
  <c r="CX376"/>
  <c r="CY376"/>
  <c r="CZ376"/>
  <c r="DA376"/>
  <c r="DB376"/>
  <c r="DC376"/>
  <c r="DF376"/>
  <c r="DJ376"/>
  <c r="A377"/>
  <c r="Y377"/>
  <c r="CX377" s="1"/>
  <c r="CY377"/>
  <c r="CZ377"/>
  <c r="DA377"/>
  <c r="DB377"/>
  <c r="DC377"/>
  <c r="A378"/>
  <c r="Y378"/>
  <c r="CX378"/>
  <c r="CY378"/>
  <c r="CZ378"/>
  <c r="DA378"/>
  <c r="DB378"/>
  <c r="DC378"/>
  <c r="DF378"/>
  <c r="DJ378" s="1"/>
  <c r="A379"/>
  <c r="Y379"/>
  <c r="CX379" s="1"/>
  <c r="CY379"/>
  <c r="CZ379"/>
  <c r="DA379"/>
  <c r="DB379"/>
  <c r="DC379"/>
  <c r="A380"/>
  <c r="Y380"/>
  <c r="CX380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CY382"/>
  <c r="CZ382"/>
  <c r="DA382"/>
  <c r="DB382"/>
  <c r="DC382"/>
  <c r="DF382"/>
  <c r="DJ382" s="1"/>
  <c r="A383"/>
  <c r="Y383"/>
  <c r="CX383" s="1"/>
  <c r="CY383"/>
  <c r="CZ383"/>
  <c r="DA383"/>
  <c r="DB383"/>
  <c r="DC383"/>
  <c r="A384"/>
  <c r="Y384"/>
  <c r="CX384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CY386"/>
  <c r="CZ386"/>
  <c r="DA386"/>
  <c r="DB386"/>
  <c r="DC386"/>
  <c r="DF386"/>
  <c r="DJ386" s="1"/>
  <c r="A387"/>
  <c r="Y387"/>
  <c r="CX387" s="1"/>
  <c r="CY387"/>
  <c r="CZ387"/>
  <c r="DA387"/>
  <c r="DB387"/>
  <c r="DC387"/>
  <c r="A388"/>
  <c r="Y388"/>
  <c r="CU388"/>
  <c r="P260" i="1" s="1"/>
  <c r="CV388" i="3"/>
  <c r="CX388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H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H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DH400"/>
  <c r="A401"/>
  <c r="Y401"/>
  <c r="CX401" s="1"/>
  <c r="CY401"/>
  <c r="CZ401"/>
  <c r="DA401"/>
  <c r="DB401"/>
  <c r="DC401"/>
  <c r="A402"/>
  <c r="Y402"/>
  <c r="CX402"/>
  <c r="CY402"/>
  <c r="CZ402"/>
  <c r="DA402"/>
  <c r="DB402"/>
  <c r="DC402"/>
  <c r="DF402"/>
  <c r="DJ402" s="1"/>
  <c r="A403"/>
  <c r="Y403"/>
  <c r="CX403" s="1"/>
  <c r="CY403"/>
  <c r="CZ403"/>
  <c r="DA403"/>
  <c r="DB403"/>
  <c r="DC403"/>
  <c r="A404"/>
  <c r="Y404"/>
  <c r="CX404"/>
  <c r="CY404"/>
  <c r="CZ404"/>
  <c r="DA404"/>
  <c r="DB404"/>
  <c r="DC404"/>
  <c r="DF404"/>
  <c r="DJ404"/>
  <c r="A405"/>
  <c r="Y405"/>
  <c r="CX405" s="1"/>
  <c r="CU405"/>
  <c r="CV405"/>
  <c r="U265" i="1" s="1"/>
  <c r="G1080" i="6" s="1"/>
  <c r="CY405" i="3"/>
  <c r="CZ405"/>
  <c r="DA405"/>
  <c r="DB405"/>
  <c r="DC405"/>
  <c r="A406"/>
  <c r="Y406"/>
  <c r="CX406"/>
  <c r="CY406"/>
  <c r="CZ406"/>
  <c r="DA406"/>
  <c r="DB406"/>
  <c r="DC406"/>
  <c r="DF406"/>
  <c r="DJ406" s="1"/>
  <c r="A407"/>
  <c r="Y407"/>
  <c r="CX407" s="1"/>
  <c r="CY407"/>
  <c r="CZ407"/>
  <c r="DA407"/>
  <c r="DB407"/>
  <c r="DC407"/>
  <c r="A408"/>
  <c r="Y408"/>
  <c r="CX408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CY410"/>
  <c r="CZ410"/>
  <c r="DA410"/>
  <c r="DB410"/>
  <c r="DC410"/>
  <c r="DF410"/>
  <c r="DJ410" s="1"/>
  <c r="A411"/>
  <c r="Y411"/>
  <c r="CX411" s="1"/>
  <c r="CY411"/>
  <c r="CZ411"/>
  <c r="DA411"/>
  <c r="DB411"/>
  <c r="DC411"/>
  <c r="A412"/>
  <c r="Y412"/>
  <c r="CX412"/>
  <c r="CY412"/>
  <c r="CZ412"/>
  <c r="DA412"/>
  <c r="DB412"/>
  <c r="DC412"/>
  <c r="DF412"/>
  <c r="DJ412"/>
  <c r="A413"/>
  <c r="Y413"/>
  <c r="CX413" s="1"/>
  <c r="CU413"/>
  <c r="CV413"/>
  <c r="U269" i="1" s="1"/>
  <c r="G1104" i="6" s="1"/>
  <c r="CY413" i="3"/>
  <c r="CZ413"/>
  <c r="DA413"/>
  <c r="DB413"/>
  <c r="DC413"/>
  <c r="A414"/>
  <c r="Y414"/>
  <c r="CX414"/>
  <c r="CY414"/>
  <c r="CZ414"/>
  <c r="DA414"/>
  <c r="DB414"/>
  <c r="DC414"/>
  <c r="DF414"/>
  <c r="DJ414" s="1"/>
  <c r="A415"/>
  <c r="Y415"/>
  <c r="CX415" s="1"/>
  <c r="CU415"/>
  <c r="CV415"/>
  <c r="CY415"/>
  <c r="CZ415"/>
  <c r="DA415"/>
  <c r="DB415"/>
  <c r="DC415"/>
  <c r="A416"/>
  <c r="Y416"/>
  <c r="CX416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CY418"/>
  <c r="CZ418"/>
  <c r="DA418"/>
  <c r="DB418"/>
  <c r="DC418"/>
  <c r="DF418"/>
  <c r="DJ418" s="1"/>
  <c r="A419"/>
  <c r="Y419"/>
  <c r="CX419" s="1"/>
  <c r="CY419"/>
  <c r="CZ419"/>
  <c r="DA419"/>
  <c r="DB419"/>
  <c r="DC419"/>
  <c r="A420"/>
  <c r="Y420"/>
  <c r="CX420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CY422"/>
  <c r="CZ422"/>
  <c r="DA422"/>
  <c r="DB422"/>
  <c r="DC422"/>
  <c r="DF422"/>
  <c r="DJ422" s="1"/>
  <c r="A423"/>
  <c r="Y423"/>
  <c r="CX423" s="1"/>
  <c r="CY423"/>
  <c r="CZ423"/>
  <c r="DA423"/>
  <c r="DB423"/>
  <c r="DC423"/>
  <c r="A424"/>
  <c r="Y424"/>
  <c r="CX424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CY426"/>
  <c r="CZ426"/>
  <c r="DA426"/>
  <c r="DB426"/>
  <c r="DC426"/>
  <c r="DF426"/>
  <c r="DJ426" s="1"/>
  <c r="A427"/>
  <c r="Y427"/>
  <c r="CX427" s="1"/>
  <c r="CU427"/>
  <c r="CV427"/>
  <c r="CY427"/>
  <c r="CZ427"/>
  <c r="DA427"/>
  <c r="DB427"/>
  <c r="DC427"/>
  <c r="A428"/>
  <c r="Y428"/>
  <c r="CX428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CY430"/>
  <c r="CZ430"/>
  <c r="DA430"/>
  <c r="DB430"/>
  <c r="DC430"/>
  <c r="DF430"/>
  <c r="DJ430" s="1"/>
  <c r="A431"/>
  <c r="Y431"/>
  <c r="CX431" s="1"/>
  <c r="CY431"/>
  <c r="CZ431"/>
  <c r="DA431"/>
  <c r="DB431"/>
  <c r="DC431"/>
  <c r="A432"/>
  <c r="Y432"/>
  <c r="CX432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CY434"/>
  <c r="CZ434"/>
  <c r="DA434"/>
  <c r="DB434"/>
  <c r="DC434"/>
  <c r="DF434"/>
  <c r="DJ434" s="1"/>
  <c r="A435"/>
  <c r="Y435"/>
  <c r="CX435" s="1"/>
  <c r="CY435"/>
  <c r="CZ435"/>
  <c r="DA435"/>
  <c r="DB435"/>
  <c r="DC435"/>
  <c r="A436"/>
  <c r="Y436"/>
  <c r="CX436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CY438"/>
  <c r="CZ438"/>
  <c r="DA438"/>
  <c r="DB438"/>
  <c r="DC438"/>
  <c r="DF438"/>
  <c r="A439"/>
  <c r="Y439"/>
  <c r="CW439" s="1"/>
  <c r="CX439"/>
  <c r="CY439"/>
  <c r="CZ439"/>
  <c r="DA439"/>
  <c r="DB439"/>
  <c r="DC439"/>
  <c r="DF439"/>
  <c r="A440"/>
  <c r="Y440"/>
  <c r="CW440" s="1"/>
  <c r="CX440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CY450"/>
  <c r="CZ450"/>
  <c r="DA450"/>
  <c r="DB450"/>
  <c r="DC450"/>
  <c r="DF450"/>
  <c r="A451"/>
  <c r="Y451"/>
  <c r="CW451" s="1"/>
  <c r="CX451"/>
  <c r="CY451"/>
  <c r="CZ451"/>
  <c r="DA451"/>
  <c r="DB451"/>
  <c r="DC451"/>
  <c r="DF451"/>
  <c r="A452"/>
  <c r="Y452"/>
  <c r="CW452" s="1"/>
  <c r="CX452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CY459"/>
  <c r="CZ459"/>
  <c r="DA459"/>
  <c r="DB459"/>
  <c r="DC459"/>
  <c r="A460"/>
  <c r="Y460"/>
  <c r="CX460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X529" s="1"/>
  <c r="CU529"/>
  <c r="CV529"/>
  <c r="U305" i="1" s="1"/>
  <c r="G1376" i="6" s="1"/>
  <c r="CY529" i="3"/>
  <c r="CZ529"/>
  <c r="DA529"/>
  <c r="DB529"/>
  <c r="DC529"/>
  <c r="A530"/>
  <c r="Y530"/>
  <c r="CX530"/>
  <c r="CY530"/>
  <c r="CZ530"/>
  <c r="DA530"/>
  <c r="DB530"/>
  <c r="DC530"/>
  <c r="DF530"/>
  <c r="DJ530" s="1"/>
  <c r="A531"/>
  <c r="Y531"/>
  <c r="CX531" s="1"/>
  <c r="CY531"/>
  <c r="CZ531"/>
  <c r="DA531"/>
  <c r="DB531"/>
  <c r="DC531"/>
  <c r="A532"/>
  <c r="Y532"/>
  <c r="CX532"/>
  <c r="CY532"/>
  <c r="CZ532"/>
  <c r="DA532"/>
  <c r="DB532"/>
  <c r="DC532"/>
  <c r="DF532"/>
  <c r="DJ532"/>
  <c r="A533"/>
  <c r="Y533"/>
  <c r="CX533" s="1"/>
  <c r="CY533"/>
  <c r="CZ533"/>
  <c r="DA533"/>
  <c r="DB533"/>
  <c r="DC533"/>
  <c r="A534"/>
  <c r="Y534"/>
  <c r="CU534"/>
  <c r="P308" i="1" s="1"/>
  <c r="CV534" i="3"/>
  <c r="CX534"/>
  <c r="CY534"/>
  <c r="CZ534"/>
  <c r="DA534"/>
  <c r="DB534"/>
  <c r="DC534"/>
  <c r="DF534"/>
  <c r="A535"/>
  <c r="Y535"/>
  <c r="CX535" s="1"/>
  <c r="CY535"/>
  <c r="CZ535"/>
  <c r="DA535"/>
  <c r="DB535"/>
  <c r="DC535"/>
  <c r="A536"/>
  <c r="Y536"/>
  <c r="CX536"/>
  <c r="DG536" s="1"/>
  <c r="CY536"/>
  <c r="CZ536"/>
  <c r="DA536"/>
  <c r="DB536"/>
  <c r="DC536"/>
  <c r="DF536"/>
  <c r="DH536"/>
  <c r="DJ536"/>
  <c r="A537"/>
  <c r="Y537"/>
  <c r="CX537" s="1"/>
  <c r="CY537"/>
  <c r="CZ537"/>
  <c r="DA537"/>
  <c r="DB537"/>
  <c r="DC537"/>
  <c r="A538"/>
  <c r="Y538"/>
  <c r="CX538"/>
  <c r="DG538" s="1"/>
  <c r="CY538"/>
  <c r="CZ538"/>
  <c r="DA538"/>
  <c r="DB538"/>
  <c r="DC538"/>
  <c r="DF538"/>
  <c r="DH538"/>
  <c r="DJ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X581" s="1"/>
  <c r="DI581" s="1"/>
  <c r="DJ581" s="1"/>
  <c r="CU581"/>
  <c r="P365" i="1" s="1"/>
  <c r="CV581" i="3"/>
  <c r="CY581"/>
  <c r="CZ581"/>
  <c r="DA581"/>
  <c r="DB581"/>
  <c r="DC581"/>
  <c r="DG581"/>
  <c r="A582"/>
  <c r="Y582"/>
  <c r="CX582"/>
  <c r="DH582" s="1"/>
  <c r="CY582"/>
  <c r="CZ582"/>
  <c r="DA582"/>
  <c r="DB582"/>
  <c r="DC582"/>
  <c r="DF582"/>
  <c r="A583"/>
  <c r="Y583"/>
  <c r="CW583" s="1"/>
  <c r="CY583"/>
  <c r="CZ583"/>
  <c r="DA583"/>
  <c r="DB583"/>
  <c r="DC583"/>
  <c r="A584"/>
  <c r="Y584"/>
  <c r="CW584" s="1"/>
  <c r="CX584"/>
  <c r="DH584" s="1"/>
  <c r="CY584"/>
  <c r="CZ584"/>
  <c r="DA584"/>
  <c r="DB584"/>
  <c r="DC584"/>
  <c r="DF584"/>
  <c r="A585"/>
  <c r="Y585"/>
  <c r="CW585" s="1"/>
  <c r="CY585"/>
  <c r="CZ585"/>
  <c r="DA585"/>
  <c r="DB585"/>
  <c r="DC585"/>
  <c r="A586"/>
  <c r="Y586"/>
  <c r="CW586" s="1"/>
  <c r="CX586"/>
  <c r="DH586" s="1"/>
  <c r="CY586"/>
  <c r="CZ586"/>
  <c r="DA586"/>
  <c r="DB586"/>
  <c r="DC586"/>
  <c r="DF586"/>
  <c r="A587"/>
  <c r="Y587"/>
  <c r="CW587" s="1"/>
  <c r="CY587"/>
  <c r="CZ587"/>
  <c r="DA587"/>
  <c r="DB587"/>
  <c r="DC587"/>
  <c r="A588"/>
  <c r="Y588"/>
  <c r="CX588" s="1"/>
  <c r="CY588"/>
  <c r="CZ588"/>
  <c r="DA588"/>
  <c r="DB588"/>
  <c r="DC588"/>
  <c r="DG588"/>
  <c r="DI588"/>
  <c r="A589"/>
  <c r="Y589"/>
  <c r="CX589"/>
  <c r="CY589"/>
  <c r="CZ589"/>
  <c r="DA589"/>
  <c r="DB589"/>
  <c r="DC589"/>
  <c r="DF589"/>
  <c r="DH589"/>
  <c r="DJ589"/>
  <c r="A590"/>
  <c r="Y590"/>
  <c r="CX590" s="1"/>
  <c r="CY590"/>
  <c r="CZ590"/>
  <c r="DA590"/>
  <c r="DB590"/>
  <c r="DC590"/>
  <c r="DF590"/>
  <c r="DG590"/>
  <c r="DH590"/>
  <c r="DI590"/>
  <c r="DJ590"/>
  <c r="A591"/>
  <c r="Y591"/>
  <c r="CX591"/>
  <c r="CY591"/>
  <c r="CZ591"/>
  <c r="DA591"/>
  <c r="DB591"/>
  <c r="DC591"/>
  <c r="DF591"/>
  <c r="DJ591"/>
  <c r="A592"/>
  <c r="Y592"/>
  <c r="CX592" s="1"/>
  <c r="CU592"/>
  <c r="CV592"/>
  <c r="U366" i="1" s="1"/>
  <c r="G1550" i="6" s="1"/>
  <c r="CY592" i="3"/>
  <c r="CZ592"/>
  <c r="DA592"/>
  <c r="DB592"/>
  <c r="DC592"/>
  <c r="A593"/>
  <c r="Y593"/>
  <c r="CX593"/>
  <c r="CY593"/>
  <c r="CZ593"/>
  <c r="DA593"/>
  <c r="DB593"/>
  <c r="DC593"/>
  <c r="DF593"/>
  <c r="A594"/>
  <c r="Y594"/>
  <c r="CW594" s="1"/>
  <c r="CX594"/>
  <c r="CY594"/>
  <c r="CZ594"/>
  <c r="DA594"/>
  <c r="DB594"/>
  <c r="DC594"/>
  <c r="DF594"/>
  <c r="A595"/>
  <c r="Y595"/>
  <c r="CW595" s="1"/>
  <c r="CX595"/>
  <c r="CY595"/>
  <c r="CZ595"/>
  <c r="DA595"/>
  <c r="DB595"/>
  <c r="DC595"/>
  <c r="DF595"/>
  <c r="A596"/>
  <c r="Y596"/>
  <c r="CW596" s="1"/>
  <c r="CX596"/>
  <c r="CY596"/>
  <c r="CZ596"/>
  <c r="DA596"/>
  <c r="DB596"/>
  <c r="DC596"/>
  <c r="DF596"/>
  <c r="A597"/>
  <c r="Y597"/>
  <c r="CW597" s="1"/>
  <c r="CX597"/>
  <c r="CY597"/>
  <c r="CZ597"/>
  <c r="DA597"/>
  <c r="DB597"/>
  <c r="DC597"/>
  <c r="DF597"/>
  <c r="A598"/>
  <c r="Y598"/>
  <c r="CW598" s="1"/>
  <c r="CX598"/>
  <c r="CY598"/>
  <c r="CZ598"/>
  <c r="DA598"/>
  <c r="DB598"/>
  <c r="DC598"/>
  <c r="DF598"/>
  <c r="A599"/>
  <c r="Y599"/>
  <c r="CX599" s="1"/>
  <c r="CY599"/>
  <c r="CZ599"/>
  <c r="DA599"/>
  <c r="DB599"/>
  <c r="DC599"/>
  <c r="A600"/>
  <c r="Y600"/>
  <c r="CX600"/>
  <c r="DG600" s="1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A602"/>
  <c r="Y602"/>
  <c r="CX602"/>
  <c r="DG602" s="1"/>
  <c r="CY602"/>
  <c r="CZ602"/>
  <c r="DA602"/>
  <c r="DB602"/>
  <c r="DC602"/>
  <c r="DF602"/>
  <c r="DH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DH604"/>
  <c r="A605"/>
  <c r="Y605"/>
  <c r="CX605" s="1"/>
  <c r="CU605"/>
  <c r="CV605"/>
  <c r="CY605"/>
  <c r="CZ605"/>
  <c r="DA605"/>
  <c r="DB605"/>
  <c r="DC605"/>
  <c r="A606"/>
  <c r="Y606"/>
  <c r="CX606"/>
  <c r="CY606"/>
  <c r="CZ606"/>
  <c r="DA606"/>
  <c r="DB606"/>
  <c r="DC606"/>
  <c r="DF606"/>
  <c r="DJ606" s="1"/>
  <c r="A607"/>
  <c r="Y607"/>
  <c r="CX607" s="1"/>
  <c r="CU607"/>
  <c r="CV607"/>
  <c r="CY607"/>
  <c r="CZ607"/>
  <c r="DA607"/>
  <c r="DB607"/>
  <c r="DC607"/>
  <c r="A608"/>
  <c r="Y608"/>
  <c r="CU608"/>
  <c r="P371" i="1" s="1"/>
  <c r="L1588" i="6" s="1"/>
  <c r="CV608" i="3"/>
  <c r="CX608"/>
  <c r="CY608"/>
  <c r="CZ608"/>
  <c r="DA608"/>
  <c r="DB608"/>
  <c r="DC608"/>
  <c r="DF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U376" i="1" s="1"/>
  <c r="G1640" i="6" s="1"/>
  <c r="CX632" i="3"/>
  <c r="DG632" s="1"/>
  <c r="CY632"/>
  <c r="CZ632"/>
  <c r="DA632"/>
  <c r="DB632"/>
  <c r="DC632"/>
  <c r="DF632"/>
  <c r="DH632"/>
  <c r="A633"/>
  <c r="Y633"/>
  <c r="CX633" s="1"/>
  <c r="CY633"/>
  <c r="CZ633"/>
  <c r="DA633"/>
  <c r="DB633"/>
  <c r="DC633"/>
  <c r="A634"/>
  <c r="Y634"/>
  <c r="CW634"/>
  <c r="CX634"/>
  <c r="CY634"/>
  <c r="CZ634"/>
  <c r="DA634"/>
  <c r="DB634"/>
  <c r="DC634"/>
  <c r="DF634"/>
  <c r="DG634"/>
  <c r="DJ634" s="1"/>
  <c r="DH634"/>
  <c r="DI634"/>
  <c r="A635"/>
  <c r="Y635"/>
  <c r="CW635"/>
  <c r="CX635"/>
  <c r="CY635"/>
  <c r="CZ635"/>
  <c r="DA635"/>
  <c r="DB635"/>
  <c r="DC635"/>
  <c r="DF635"/>
  <c r="A636"/>
  <c r="Y636"/>
  <c r="CX636"/>
  <c r="CY636"/>
  <c r="CZ636"/>
  <c r="DA636"/>
  <c r="DB636"/>
  <c r="DC636"/>
  <c r="DF636"/>
  <c r="DJ636" s="1"/>
  <c r="A637"/>
  <c r="Y637"/>
  <c r="CX637" s="1"/>
  <c r="CY637"/>
  <c r="CZ637"/>
  <c r="DA637"/>
  <c r="DB637"/>
  <c r="DC637"/>
  <c r="A638"/>
  <c r="Y638"/>
  <c r="CU638"/>
  <c r="CV638"/>
  <c r="CX638"/>
  <c r="CY638"/>
  <c r="CZ638"/>
  <c r="DA638"/>
  <c r="DB638"/>
  <c r="DC638"/>
  <c r="DF638"/>
  <c r="A639"/>
  <c r="Y639"/>
  <c r="CX639" s="1"/>
  <c r="CY639"/>
  <c r="CZ639"/>
  <c r="DA639"/>
  <c r="DB639"/>
  <c r="DC639"/>
  <c r="A640"/>
  <c r="Y640"/>
  <c r="CW640"/>
  <c r="CX640"/>
  <c r="CY640"/>
  <c r="CZ640"/>
  <c r="DA640"/>
  <c r="DB640"/>
  <c r="DC640"/>
  <c r="DF640"/>
  <c r="A641"/>
  <c r="Y641"/>
  <c r="CW641"/>
  <c r="V378" i="1" s="1"/>
  <c r="G1660" i="6" s="1"/>
  <c r="CX641" i="3"/>
  <c r="CY641"/>
  <c r="CZ641"/>
  <c r="DA641"/>
  <c r="DB641"/>
  <c r="DC641"/>
  <c r="DF641"/>
  <c r="DG641"/>
  <c r="DJ641" s="1"/>
  <c r="DH641"/>
  <c r="DI641"/>
  <c r="A642"/>
  <c r="Y642"/>
  <c r="CX642"/>
  <c r="DG642" s="1"/>
  <c r="CY642"/>
  <c r="CZ642"/>
  <c r="DA642"/>
  <c r="DB642"/>
  <c r="DC642"/>
  <c r="DF642"/>
  <c r="DH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DH644"/>
  <c r="A645"/>
  <c r="Y645"/>
  <c r="CX645" s="1"/>
  <c r="CY645"/>
  <c r="CZ645"/>
  <c r="DA645"/>
  <c r="DB645"/>
  <c r="DC645"/>
  <c r="A646"/>
  <c r="Y646"/>
  <c r="CW646"/>
  <c r="V380" i="1" s="1"/>
  <c r="G1677" i="6" s="1"/>
  <c r="CX646" i="3"/>
  <c r="CY646"/>
  <c r="CZ646"/>
  <c r="DA646"/>
  <c r="DB646"/>
  <c r="DC646"/>
  <c r="DF646"/>
  <c r="DG646"/>
  <c r="DJ646" s="1"/>
  <c r="DH646"/>
  <c r="DI646"/>
  <c r="A647"/>
  <c r="Y647"/>
  <c r="CW647"/>
  <c r="CX647"/>
  <c r="CY647"/>
  <c r="CZ647"/>
  <c r="DA647"/>
  <c r="DB647"/>
  <c r="DC647"/>
  <c r="DF647"/>
  <c r="A648"/>
  <c r="Y648"/>
  <c r="CX648"/>
  <c r="CY648"/>
  <c r="CZ648"/>
  <c r="DA648"/>
  <c r="DB648"/>
  <c r="DC648"/>
  <c r="DF648"/>
  <c r="DJ648" s="1"/>
  <c r="A649"/>
  <c r="Y649"/>
  <c r="CX649" s="1"/>
  <c r="CY649"/>
  <c r="CZ649"/>
  <c r="DA649"/>
  <c r="DB649"/>
  <c r="DC649"/>
  <c r="A650"/>
  <c r="Y650"/>
  <c r="CX650"/>
  <c r="CY650"/>
  <c r="CZ650"/>
  <c r="DA650"/>
  <c r="DB650"/>
  <c r="DC650"/>
  <c r="DF650"/>
  <c r="DJ650"/>
  <c r="A651"/>
  <c r="Y651"/>
  <c r="CX651" s="1"/>
  <c r="CY651"/>
  <c r="CZ651"/>
  <c r="DA651"/>
  <c r="DB651"/>
  <c r="DC651"/>
  <c r="A652"/>
  <c r="Y652"/>
  <c r="CX652"/>
  <c r="CY652"/>
  <c r="CZ652"/>
  <c r="DA652"/>
  <c r="DB652"/>
  <c r="DC652"/>
  <c r="DF652"/>
  <c r="DJ652" s="1"/>
  <c r="A653"/>
  <c r="Y653"/>
  <c r="CX653" s="1"/>
  <c r="CU653"/>
  <c r="CV653"/>
  <c r="U382" i="1" s="1"/>
  <c r="G1694" i="6" s="1"/>
  <c r="CY653" i="3"/>
  <c r="CZ653"/>
  <c r="DA653"/>
  <c r="DB653"/>
  <c r="DC653"/>
  <c r="A654"/>
  <c r="Y654"/>
  <c r="CX654"/>
  <c r="CY654"/>
  <c r="CZ654"/>
  <c r="DA654"/>
  <c r="DB654"/>
  <c r="DC654"/>
  <c r="DF654"/>
  <c r="A655"/>
  <c r="Y655"/>
  <c r="CW655" s="1"/>
  <c r="CX655"/>
  <c r="CY655"/>
  <c r="CZ655"/>
  <c r="DA655"/>
  <c r="DB655"/>
  <c r="DC655"/>
  <c r="DF655"/>
  <c r="A656"/>
  <c r="Y656"/>
  <c r="CW656" s="1"/>
  <c r="CX656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U384" i="1" s="1"/>
  <c r="G1714" i="6" s="1"/>
  <c r="CX662" i="3"/>
  <c r="DG662" s="1"/>
  <c r="CY662"/>
  <c r="CZ662"/>
  <c r="DA662"/>
  <c r="DB662"/>
  <c r="DC662"/>
  <c r="DF662"/>
  <c r="DH662"/>
  <c r="A663"/>
  <c r="Y663"/>
  <c r="CX663" s="1"/>
  <c r="CY663"/>
  <c r="CZ663"/>
  <c r="DA663"/>
  <c r="DB663"/>
  <c r="DC663"/>
  <c r="A664"/>
  <c r="Y664"/>
  <c r="CX664"/>
  <c r="CY664"/>
  <c r="CZ664"/>
  <c r="DA664"/>
  <c r="DB664"/>
  <c r="DC664"/>
  <c r="DF664"/>
  <c r="DJ664" s="1"/>
  <c r="A665"/>
  <c r="Y665"/>
  <c r="CX665" s="1"/>
  <c r="CY665"/>
  <c r="CZ665"/>
  <c r="DA665"/>
  <c r="DB665"/>
  <c r="DC665"/>
  <c r="A666"/>
  <c r="Y666"/>
  <c r="CX666"/>
  <c r="CY666"/>
  <c r="CZ666"/>
  <c r="DA666"/>
  <c r="DB666"/>
  <c r="DC666"/>
  <c r="DF666"/>
  <c r="DJ666"/>
  <c r="A667"/>
  <c r="Y667"/>
  <c r="CX667" s="1"/>
  <c r="CY667"/>
  <c r="CZ667"/>
  <c r="DA667"/>
  <c r="DB667"/>
  <c r="DC667"/>
  <c r="A668"/>
  <c r="Y668"/>
  <c r="CU668"/>
  <c r="CV668"/>
  <c r="CX668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H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DH722"/>
  <c r="A723"/>
  <c r="Y723"/>
  <c r="CX723" s="1"/>
  <c r="CY723"/>
  <c r="CZ723"/>
  <c r="DA723"/>
  <c r="DB723"/>
  <c r="DC723"/>
  <c r="A724"/>
  <c r="Y724"/>
  <c r="CX724"/>
  <c r="CY724"/>
  <c r="CZ724"/>
  <c r="DA724"/>
  <c r="DB724"/>
  <c r="DC724"/>
  <c r="DF724"/>
  <c r="DJ724"/>
  <c r="A725"/>
  <c r="Y725"/>
  <c r="CX725" s="1"/>
  <c r="CY725"/>
  <c r="CZ725"/>
  <c r="DA725"/>
  <c r="DB725"/>
  <c r="DC725"/>
  <c r="A726"/>
  <c r="Y726"/>
  <c r="CX726"/>
  <c r="CY726"/>
  <c r="CZ726"/>
  <c r="DA726"/>
  <c r="DB726"/>
  <c r="DC726"/>
  <c r="DF726"/>
  <c r="DJ726" s="1"/>
  <c r="A727"/>
  <c r="Y727"/>
  <c r="CX727" s="1"/>
  <c r="CY727"/>
  <c r="CZ727"/>
  <c r="DA727"/>
  <c r="DB727"/>
  <c r="DC727"/>
  <c r="A728"/>
  <c r="Y728"/>
  <c r="CU728"/>
  <c r="CV728"/>
  <c r="CX728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H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DH734"/>
  <c r="A735"/>
  <c r="Y735"/>
  <c r="CX735" s="1"/>
  <c r="CY735"/>
  <c r="CZ735"/>
  <c r="DA735"/>
  <c r="DB735"/>
  <c r="DC735"/>
  <c r="A736"/>
  <c r="Y736"/>
  <c r="CX736"/>
  <c r="CY736"/>
  <c r="CZ736"/>
  <c r="DA736"/>
  <c r="DB736"/>
  <c r="DC736"/>
  <c r="DF736"/>
  <c r="DJ736" s="1"/>
  <c r="A737"/>
  <c r="Y737"/>
  <c r="CX737" s="1"/>
  <c r="CY737"/>
  <c r="CZ737"/>
  <c r="DA737"/>
  <c r="DB737"/>
  <c r="DC737"/>
  <c r="A738"/>
  <c r="Y738"/>
  <c r="CX738"/>
  <c r="CY738"/>
  <c r="CZ738"/>
  <c r="DA738"/>
  <c r="DB738"/>
  <c r="DC738"/>
  <c r="DF738"/>
  <c r="DJ738"/>
  <c r="A739"/>
  <c r="Y739"/>
  <c r="CX739" s="1"/>
  <c r="CY739"/>
  <c r="CZ739"/>
  <c r="DA739"/>
  <c r="DB739"/>
  <c r="DC739"/>
  <c r="A740"/>
  <c r="Y740"/>
  <c r="CU740"/>
  <c r="CV740"/>
  <c r="CX740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H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DH746"/>
  <c r="A747"/>
  <c r="Y747"/>
  <c r="CX747" s="1"/>
  <c r="CU747"/>
  <c r="CV747"/>
  <c r="CY747"/>
  <c r="CZ747"/>
  <c r="DA747"/>
  <c r="DB747"/>
  <c r="DC747"/>
  <c r="A748"/>
  <c r="Y748"/>
  <c r="CU748"/>
  <c r="CV748"/>
  <c r="CX748"/>
  <c r="CY748"/>
  <c r="CZ748"/>
  <c r="DA748"/>
  <c r="DB748"/>
  <c r="DC748"/>
  <c r="DF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DH750"/>
  <c r="A751"/>
  <c r="Y751"/>
  <c r="CX751" s="1"/>
  <c r="CU751"/>
  <c r="CV751"/>
  <c r="CY751"/>
  <c r="CZ751"/>
  <c r="DA751"/>
  <c r="DB751"/>
  <c r="DC751"/>
  <c r="A752"/>
  <c r="Y752"/>
  <c r="CU752"/>
  <c r="CV752"/>
  <c r="CX752"/>
  <c r="CY752"/>
  <c r="CZ752"/>
  <c r="DA752"/>
  <c r="DB752"/>
  <c r="DC752"/>
  <c r="DF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DH754"/>
  <c r="A755"/>
  <c r="Y755"/>
  <c r="CX755" s="1"/>
  <c r="CU755"/>
  <c r="CV755"/>
  <c r="CY755"/>
  <c r="CZ755"/>
  <c r="DA755"/>
  <c r="DB755"/>
  <c r="DC755"/>
  <c r="A756"/>
  <c r="Y756"/>
  <c r="CU756"/>
  <c r="CV756"/>
  <c r="CX756"/>
  <c r="CY756"/>
  <c r="CZ756"/>
  <c r="DA756"/>
  <c r="DB756"/>
  <c r="DC756"/>
  <c r="DF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DH758"/>
  <c r="A759"/>
  <c r="Y759"/>
  <c r="CX759" s="1"/>
  <c r="CU759"/>
  <c r="CV759"/>
  <c r="CY759"/>
  <c r="CZ759"/>
  <c r="DA759"/>
  <c r="DB759"/>
  <c r="DC759"/>
  <c r="A760"/>
  <c r="Y760"/>
  <c r="CU760"/>
  <c r="CV760"/>
  <c r="CX760"/>
  <c r="CY760"/>
  <c r="CZ760"/>
  <c r="DA760"/>
  <c r="DB760"/>
  <c r="DC760"/>
  <c r="DF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DH762"/>
  <c r="A763"/>
  <c r="Y763"/>
  <c r="CX763" s="1"/>
  <c r="CU763"/>
  <c r="CV763"/>
  <c r="CY763"/>
  <c r="CZ763"/>
  <c r="DA763"/>
  <c r="DB763"/>
  <c r="DC763"/>
  <c r="A764"/>
  <c r="Y764"/>
  <c r="CU764"/>
  <c r="CV764"/>
  <c r="CX764"/>
  <c r="CY764"/>
  <c r="CZ764"/>
  <c r="DA764"/>
  <c r="DB764"/>
  <c r="DC764"/>
  <c r="DF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DH766"/>
  <c r="A767"/>
  <c r="Y767"/>
  <c r="CX767" s="1"/>
  <c r="CU767"/>
  <c r="CV767"/>
  <c r="CY767"/>
  <c r="CZ767"/>
  <c r="DA767"/>
  <c r="DB767"/>
  <c r="DC767"/>
  <c r="A768"/>
  <c r="Y768"/>
  <c r="CU768"/>
  <c r="CV768"/>
  <c r="CX768"/>
  <c r="CY768"/>
  <c r="CZ768"/>
  <c r="DA768"/>
  <c r="DB768"/>
  <c r="DC768"/>
  <c r="DF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DH770"/>
  <c r="A771"/>
  <c r="Y771"/>
  <c r="CX771" s="1"/>
  <c r="CU771"/>
  <c r="CV771"/>
  <c r="CY771"/>
  <c r="CZ771"/>
  <c r="DA771"/>
  <c r="DB771"/>
  <c r="DC771"/>
  <c r="A772"/>
  <c r="Y772"/>
  <c r="CU772"/>
  <c r="CV772"/>
  <c r="CX772"/>
  <c r="CY772"/>
  <c r="CZ772"/>
  <c r="DA772"/>
  <c r="DB772"/>
  <c r="DC772"/>
  <c r="DF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DH774"/>
  <c r="A775"/>
  <c r="Y775"/>
  <c r="CX775" s="1"/>
  <c r="CU775"/>
  <c r="CV775"/>
  <c r="CY775"/>
  <c r="CZ775"/>
  <c r="DA775"/>
  <c r="DB775"/>
  <c r="DC775"/>
  <c r="A776"/>
  <c r="Y776"/>
  <c r="CU776"/>
  <c r="CV776"/>
  <c r="CX776"/>
  <c r="CY776"/>
  <c r="CZ776"/>
  <c r="DA776"/>
  <c r="DB776"/>
  <c r="DC776"/>
  <c r="DF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DH778"/>
  <c r="A779"/>
  <c r="Y779"/>
  <c r="CX779" s="1"/>
  <c r="CU779"/>
  <c r="CV779"/>
  <c r="CY779"/>
  <c r="CZ779"/>
  <c r="DA779"/>
  <c r="DB779"/>
  <c r="DC779"/>
  <c r="A780"/>
  <c r="Y780"/>
  <c r="CU780"/>
  <c r="CV780"/>
  <c r="CX780"/>
  <c r="CY780"/>
  <c r="CZ780"/>
  <c r="DA780"/>
  <c r="DB780"/>
  <c r="DC780"/>
  <c r="DF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DH782"/>
  <c r="A783"/>
  <c r="Y783"/>
  <c r="CX783" s="1"/>
  <c r="CU783"/>
  <c r="CV783"/>
  <c r="CY783"/>
  <c r="CZ783"/>
  <c r="DA783"/>
  <c r="DB783"/>
  <c r="DC783"/>
  <c r="A784"/>
  <c r="Y784"/>
  <c r="CU784"/>
  <c r="CV784"/>
  <c r="CX784"/>
  <c r="CY784"/>
  <c r="CZ784"/>
  <c r="DA784"/>
  <c r="DB784"/>
  <c r="DC784"/>
  <c r="DF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DH786"/>
  <c r="A787"/>
  <c r="Y787"/>
  <c r="CX787" s="1"/>
  <c r="CU787"/>
  <c r="CV787"/>
  <c r="CY787"/>
  <c r="CZ787"/>
  <c r="DA787"/>
  <c r="DB787"/>
  <c r="DC787"/>
  <c r="A788"/>
  <c r="Y788"/>
  <c r="CU788"/>
  <c r="CV788"/>
  <c r="CX788"/>
  <c r="CY788"/>
  <c r="CZ788"/>
  <c r="DA788"/>
  <c r="DB788"/>
  <c r="DC788"/>
  <c r="DF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DH790"/>
  <c r="A791"/>
  <c r="Y791"/>
  <c r="CX791" s="1"/>
  <c r="CU791"/>
  <c r="CV791"/>
  <c r="CY791"/>
  <c r="CZ791"/>
  <c r="DA791"/>
  <c r="DB791"/>
  <c r="DC791"/>
  <c r="A792"/>
  <c r="Y792"/>
  <c r="CU792"/>
  <c r="CV792"/>
  <c r="CX792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DH794"/>
  <c r="A795"/>
  <c r="Y795"/>
  <c r="CX795" s="1"/>
  <c r="CU795"/>
  <c r="CV795"/>
  <c r="CY795"/>
  <c r="CZ795"/>
  <c r="DA795"/>
  <c r="DB795"/>
  <c r="DC795"/>
  <c r="A796"/>
  <c r="Y796"/>
  <c r="CU796"/>
  <c r="CV796"/>
  <c r="CX796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DH798"/>
  <c r="A799"/>
  <c r="Y799"/>
  <c r="CX799" s="1"/>
  <c r="CU799"/>
  <c r="CV799"/>
  <c r="CY799"/>
  <c r="CZ799"/>
  <c r="DA799"/>
  <c r="DB799"/>
  <c r="DC799"/>
  <c r="A800"/>
  <c r="Y800"/>
  <c r="CU800"/>
  <c r="CV800"/>
  <c r="CX800"/>
  <c r="CY800"/>
  <c r="CZ800"/>
  <c r="DA800"/>
  <c r="DB800"/>
  <c r="DC800"/>
  <c r="DF800"/>
  <c r="A801"/>
  <c r="Y801"/>
  <c r="CX801" s="1"/>
  <c r="CU801"/>
  <c r="CV801"/>
  <c r="CY801"/>
  <c r="CZ801"/>
  <c r="DA801"/>
  <c r="DB801"/>
  <c r="DC801"/>
  <c r="A802"/>
  <c r="Y802"/>
  <c r="CU802"/>
  <c r="CV802"/>
  <c r="CX802"/>
  <c r="DG802" s="1"/>
  <c r="CY802"/>
  <c r="CZ802"/>
  <c r="DA802"/>
  <c r="DB802"/>
  <c r="DC802"/>
  <c r="DF802"/>
  <c r="DH802"/>
  <c r="A803"/>
  <c r="Y803"/>
  <c r="CX803" s="1"/>
  <c r="CU803"/>
  <c r="CV803"/>
  <c r="CY803"/>
  <c r="CZ803"/>
  <c r="DA803"/>
  <c r="DB803"/>
  <c r="DC803"/>
  <c r="A804"/>
  <c r="Y804"/>
  <c r="CU804"/>
  <c r="CV804"/>
  <c r="CX804"/>
  <c r="CY804"/>
  <c r="CZ804"/>
  <c r="DA804"/>
  <c r="DB804"/>
  <c r="DC804"/>
  <c r="DF804"/>
  <c r="A805"/>
  <c r="Y805"/>
  <c r="CX805" s="1"/>
  <c r="CU805"/>
  <c r="CV805"/>
  <c r="CY805"/>
  <c r="CZ805"/>
  <c r="DA805"/>
  <c r="DB805"/>
  <c r="DC805"/>
  <c r="A806"/>
  <c r="Y806"/>
  <c r="CU806"/>
  <c r="CV806"/>
  <c r="CX806"/>
  <c r="DG806" s="1"/>
  <c r="CY806"/>
  <c r="CZ806"/>
  <c r="DA806"/>
  <c r="DB806"/>
  <c r="DC806"/>
  <c r="DF806"/>
  <c r="DH806"/>
  <c r="A807"/>
  <c r="Y807"/>
  <c r="CX807" s="1"/>
  <c r="CU807"/>
  <c r="CV807"/>
  <c r="CY807"/>
  <c r="CZ807"/>
  <c r="DA807"/>
  <c r="DB807"/>
  <c r="DC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V30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AC31"/>
  <c r="AE31"/>
  <c r="AD31" s="1"/>
  <c r="AB31" s="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V32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AC36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AC39"/>
  <c r="AE39"/>
  <c r="AD39" s="1"/>
  <c r="AB39" s="1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V40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AC44" i="1"/>
  <c r="AE44"/>
  <c r="AD44" s="1"/>
  <c r="AB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O45"/>
  <c r="P45"/>
  <c r="L229" i="6" s="1"/>
  <c r="AC45" i="1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V46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 s="1"/>
  <c r="O47" s="1"/>
  <c r="AC47"/>
  <c r="AD47"/>
  <c r="AE47"/>
  <c r="AF47"/>
  <c r="AG47"/>
  <c r="AH47"/>
  <c r="AI47"/>
  <c r="AJ47"/>
  <c r="CP47"/>
  <c r="CQ47"/>
  <c r="CR47"/>
  <c r="CS47"/>
  <c r="R47" s="1"/>
  <c r="CT47"/>
  <c r="CU47"/>
  <c r="T47" s="1"/>
  <c r="CV47"/>
  <c r="CW47"/>
  <c r="V47" s="1"/>
  <c r="CX47"/>
  <c r="W47" s="1"/>
  <c r="CY47"/>
  <c r="X47" s="1"/>
  <c r="CZ47"/>
  <c r="Y47" s="1"/>
  <c r="FR47"/>
  <c r="GL47"/>
  <c r="GN47"/>
  <c r="GO47"/>
  <c r="GV47"/>
  <c r="HC47"/>
  <c r="GX47" s="1"/>
  <c r="C48"/>
  <c r="D48"/>
  <c r="U48"/>
  <c r="G255" i="6" s="1"/>
  <c r="AC48" i="1"/>
  <c r="AE48"/>
  <c r="AD48" s="1"/>
  <c r="AB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O49"/>
  <c r="P49"/>
  <c r="AC49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AC51"/>
  <c r="AE51"/>
  <c r="AD51" s="1"/>
  <c r="AB51" s="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D52"/>
  <c r="AE52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AI53"/>
  <c r="CW53" s="1"/>
  <c r="V53" s="1"/>
  <c r="AJ53"/>
  <c r="CQ53"/>
  <c r="P53" s="1"/>
  <c r="CR53"/>
  <c r="Q53" s="1"/>
  <c r="CS53"/>
  <c r="R53" s="1"/>
  <c r="CT53"/>
  <c r="S53" s="1"/>
  <c r="CV53"/>
  <c r="U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D55"/>
  <c r="AE55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D56"/>
  <c r="AE56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E59"/>
  <c r="AD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E63"/>
  <c r="AD63" s="1"/>
  <c r="AB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GP115"/>
  <c r="GV115"/>
  <c r="GX115"/>
  <c r="HC115"/>
  <c r="I116"/>
  <c r="AC116"/>
  <c r="AD116"/>
  <c r="AE116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GX117"/>
  <c r="HC117"/>
  <c r="I118"/>
  <c r="AC118"/>
  <c r="AD118"/>
  <c r="AE118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HC119"/>
  <c r="GX119" s="1"/>
  <c r="I120"/>
  <c r="AC120"/>
  <c r="AE120"/>
  <c r="AD120" s="1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GX120"/>
  <c r="HC120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D122"/>
  <c r="AE122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E123"/>
  <c r="AD123" s="1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AC124"/>
  <c r="AE124"/>
  <c r="AD124" s="1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GX125"/>
  <c r="HC125"/>
  <c r="I126"/>
  <c r="P126"/>
  <c r="O126" s="1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B128"/>
  <c r="CB113" s="1"/>
  <c r="CK128"/>
  <c r="CK113" s="1"/>
  <c r="CL128"/>
  <c r="CL113" s="1"/>
  <c r="CM128"/>
  <c r="CM113" s="1"/>
  <c r="F157"/>
  <c r="F158"/>
  <c r="F159"/>
  <c r="F160"/>
  <c r="F161" s="1"/>
  <c r="F162" s="1"/>
  <c r="F163"/>
  <c r="F164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GX174"/>
  <c r="HC174"/>
  <c r="I175"/>
  <c r="AC175"/>
  <c r="AD175"/>
  <c r="AE175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HC176"/>
  <c r="GX176" s="1"/>
  <c r="I177"/>
  <c r="AC177"/>
  <c r="AE177"/>
  <c r="AD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GX178"/>
  <c r="HC178"/>
  <c r="I179"/>
  <c r="AC179"/>
  <c r="AE179"/>
  <c r="AD179" s="1"/>
  <c r="AB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HC179"/>
  <c r="GX179" s="1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GX182"/>
  <c r="HC182"/>
  <c r="I183"/>
  <c r="AC183"/>
  <c r="AE183"/>
  <c r="AD183" s="1"/>
  <c r="AB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HC183"/>
  <c r="GX183" s="1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Q190"/>
  <c r="CR190"/>
  <c r="CS190"/>
  <c r="CT190"/>
  <c r="CU190"/>
  <c r="T190" s="1"/>
  <c r="CV190"/>
  <c r="CW190"/>
  <c r="CX190"/>
  <c r="W190" s="1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X172" s="1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V24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Q243"/>
  <c r="CR243"/>
  <c r="CS243"/>
  <c r="CT243"/>
  <c r="CU243"/>
  <c r="T243" s="1"/>
  <c r="CV243"/>
  <c r="CW243"/>
  <c r="CX243"/>
  <c r="W243" s="1"/>
  <c r="FR243"/>
  <c r="GL243"/>
  <c r="GN243"/>
  <c r="GP243"/>
  <c r="GV243"/>
  <c r="HC243"/>
  <c r="GX243" s="1"/>
  <c r="I244"/>
  <c r="AC244"/>
  <c r="AD244"/>
  <c r="AE244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V245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HC245"/>
  <c r="GX245" s="1"/>
  <c r="I246"/>
  <c r="P246"/>
  <c r="O246" s="1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V247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O248" s="1"/>
  <c r="AC248"/>
  <c r="AE248"/>
  <c r="AD248" s="1"/>
  <c r="AB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V249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HC249"/>
  <c r="GX249" s="1"/>
  <c r="I250"/>
  <c r="P250"/>
  <c r="O250" s="1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AC25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HC251"/>
  <c r="GX251" s="1"/>
  <c r="I252"/>
  <c r="P252"/>
  <c r="O252" s="1"/>
  <c r="AC252"/>
  <c r="AD252"/>
  <c r="AE252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HC252"/>
  <c r="GX252" s="1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AC254"/>
  <c r="AE254"/>
  <c r="AD254" s="1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GX254"/>
  <c r="HC254"/>
  <c r="C255"/>
  <c r="D255"/>
  <c r="V255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GX255"/>
  <c r="HC255"/>
  <c r="I256"/>
  <c r="P256"/>
  <c r="AC256"/>
  <c r="AD256"/>
  <c r="AE256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HC257"/>
  <c r="GX257" s="1"/>
  <c r="I258"/>
  <c r="P258"/>
  <c r="AC258"/>
  <c r="AE258"/>
  <c r="AD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GX258"/>
  <c r="HC258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GX259"/>
  <c r="HC259"/>
  <c r="I260"/>
  <c r="AC260"/>
  <c r="AE260"/>
  <c r="AD260" s="1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D261"/>
  <c r="AE261"/>
  <c r="AF261"/>
  <c r="AG261"/>
  <c r="AH261"/>
  <c r="AI261"/>
  <c r="AJ261"/>
  <c r="CX261" s="1"/>
  <c r="W261" s="1"/>
  <c r="CQ261"/>
  <c r="CR261"/>
  <c r="CS261"/>
  <c r="CT261"/>
  <c r="CU261"/>
  <c r="T261" s="1"/>
  <c r="CV261"/>
  <c r="CW261"/>
  <c r="FR261"/>
  <c r="GL261"/>
  <c r="GN261"/>
  <c r="GP261"/>
  <c r="GV261"/>
  <c r="HC261"/>
  <c r="GX261" s="1"/>
  <c r="I262"/>
  <c r="P262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GX263"/>
  <c r="HC263"/>
  <c r="I264"/>
  <c r="P264"/>
  <c r="AC264"/>
  <c r="AE264"/>
  <c r="AD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V265"/>
  <c r="AC265"/>
  <c r="AD265"/>
  <c r="AE265"/>
  <c r="AF265"/>
  <c r="AG265"/>
  <c r="AH265"/>
  <c r="AI265"/>
  <c r="AJ265"/>
  <c r="CX265" s="1"/>
  <c r="W265" s="1"/>
  <c r="CQ265"/>
  <c r="CR265"/>
  <c r="CS265"/>
  <c r="CT265"/>
  <c r="CU265"/>
  <c r="T265" s="1"/>
  <c r="CV265"/>
  <c r="CW265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GX267"/>
  <c r="HC267"/>
  <c r="I268"/>
  <c r="P268"/>
  <c r="AC268"/>
  <c r="AE268"/>
  <c r="AD268" s="1"/>
  <c r="AB268" s="1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V269"/>
  <c r="AC269"/>
  <c r="AD269"/>
  <c r="AE269"/>
  <c r="AF269"/>
  <c r="AG269"/>
  <c r="AH269"/>
  <c r="AI269"/>
  <c r="AJ269"/>
  <c r="CX269" s="1"/>
  <c r="W269" s="1"/>
  <c r="CQ269"/>
  <c r="CR269"/>
  <c r="CS269"/>
  <c r="CT269"/>
  <c r="CU269"/>
  <c r="T269" s="1"/>
  <c r="CV269"/>
  <c r="CW269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U271"/>
  <c r="G1113" i="6" s="1"/>
  <c r="V271" i="1"/>
  <c r="AC271"/>
  <c r="AE271"/>
  <c r="AD271" s="1"/>
  <c r="AF271"/>
  <c r="AG271"/>
  <c r="CU271" s="1"/>
  <c r="T271" s="1"/>
  <c r="AH271"/>
  <c r="AI271"/>
  <c r="AJ271"/>
  <c r="CQ271"/>
  <c r="CR271"/>
  <c r="CS271"/>
  <c r="CT271"/>
  <c r="CV271"/>
  <c r="CW271"/>
  <c r="CX271"/>
  <c r="W271" s="1"/>
  <c r="FR271"/>
  <c r="GL271"/>
  <c r="GN271"/>
  <c r="GP271"/>
  <c r="GV271"/>
  <c r="GX271"/>
  <c r="HC27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X273" s="1"/>
  <c r="W273" s="1"/>
  <c r="CQ273"/>
  <c r="CR273"/>
  <c r="CS273"/>
  <c r="CT273"/>
  <c r="CU273"/>
  <c r="T273" s="1"/>
  <c r="CV273"/>
  <c r="CW273"/>
  <c r="FR273"/>
  <c r="GL273"/>
  <c r="GN273"/>
  <c r="GP273"/>
  <c r="GV273"/>
  <c r="HC273"/>
  <c r="GX273" s="1"/>
  <c r="I274"/>
  <c r="P274"/>
  <c r="AC274"/>
  <c r="AE274"/>
  <c r="AD274" s="1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GX274"/>
  <c r="HC274"/>
  <c r="I275"/>
  <c r="AC275"/>
  <c r="AE275"/>
  <c r="AD275" s="1"/>
  <c r="AB275" s="1"/>
  <c r="AF275"/>
  <c r="AG275"/>
  <c r="AH275"/>
  <c r="CV275" s="1"/>
  <c r="U275" s="1"/>
  <c r="AI275"/>
  <c r="CW275" s="1"/>
  <c r="V275" s="1"/>
  <c r="AJ275"/>
  <c r="CX275" s="1"/>
  <c r="W275" s="1"/>
  <c r="CQ275"/>
  <c r="P275" s="1"/>
  <c r="CR275"/>
  <c r="Q275" s="1"/>
  <c r="CS275"/>
  <c r="R275" s="1"/>
  <c r="CT275"/>
  <c r="S275" s="1"/>
  <c r="CU275"/>
  <c r="T275" s="1"/>
  <c r="FR275"/>
  <c r="GL275"/>
  <c r="GN275"/>
  <c r="GO275"/>
  <c r="GV275"/>
  <c r="HC275"/>
  <c r="GX275" s="1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HC276"/>
  <c r="GX276" s="1"/>
  <c r="I277"/>
  <c r="P277"/>
  <c r="AC277"/>
  <c r="AE277"/>
  <c r="AD277" s="1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AH278"/>
  <c r="AI278"/>
  <c r="AJ278"/>
  <c r="CQ278"/>
  <c r="P278" s="1"/>
  <c r="CR278"/>
  <c r="Q278" s="1"/>
  <c r="CS278"/>
  <c r="R278" s="1"/>
  <c r="CT278"/>
  <c r="S278" s="1"/>
  <c r="CU278"/>
  <c r="T278" s="1"/>
  <c r="CV278"/>
  <c r="U278" s="1"/>
  <c r="CW278"/>
  <c r="V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E280"/>
  <c r="AD280" s="1"/>
  <c r="AB280" s="1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Q281"/>
  <c r="CR281"/>
  <c r="CS281"/>
  <c r="CT281"/>
  <c r="CU281"/>
  <c r="T281" s="1"/>
  <c r="CV281"/>
  <c r="CW281"/>
  <c r="CX281"/>
  <c r="W281" s="1"/>
  <c r="FR281"/>
  <c r="GL281"/>
  <c r="GN281"/>
  <c r="GP281"/>
  <c r="GV281"/>
  <c r="HC281"/>
  <c r="GX281" s="1"/>
  <c r="I282"/>
  <c r="P282"/>
  <c r="AC282"/>
  <c r="AD282"/>
  <c r="AE282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Q283"/>
  <c r="CR283"/>
  <c r="CS283"/>
  <c r="CT283"/>
  <c r="CU283"/>
  <c r="T283" s="1"/>
  <c r="CV283"/>
  <c r="CW283"/>
  <c r="CX283"/>
  <c r="W283" s="1"/>
  <c r="FR283"/>
  <c r="GL283"/>
  <c r="GN283"/>
  <c r="GP283"/>
  <c r="GV283"/>
  <c r="GX283"/>
  <c r="HC283"/>
  <c r="I284"/>
  <c r="P284"/>
  <c r="AC284"/>
  <c r="AE284"/>
  <c r="AD284" s="1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X285" s="1"/>
  <c r="W285" s="1"/>
  <c r="CQ285"/>
  <c r="CR285"/>
  <c r="CS285"/>
  <c r="CT285"/>
  <c r="CU285"/>
  <c r="T285" s="1"/>
  <c r="CV285"/>
  <c r="CW285"/>
  <c r="FR285"/>
  <c r="GL285"/>
  <c r="GN285"/>
  <c r="GP285"/>
  <c r="GV285"/>
  <c r="HC285"/>
  <c r="GX285" s="1"/>
  <c r="I286"/>
  <c r="P286"/>
  <c r="AC286"/>
  <c r="AE286"/>
  <c r="AD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GX286"/>
  <c r="HC286"/>
  <c r="C287"/>
  <c r="D287"/>
  <c r="I287"/>
  <c r="K287"/>
  <c r="V287"/>
  <c r="AC287"/>
  <c r="AE287"/>
  <c r="AD287" s="1"/>
  <c r="AF287"/>
  <c r="AG287"/>
  <c r="CU287" s="1"/>
  <c r="T287" s="1"/>
  <c r="AH287"/>
  <c r="AI287"/>
  <c r="AJ287"/>
  <c r="CQ287"/>
  <c r="CR287"/>
  <c r="CS287"/>
  <c r="CT287"/>
  <c r="CV287"/>
  <c r="CW287"/>
  <c r="CX287"/>
  <c r="W287" s="1"/>
  <c r="FR287"/>
  <c r="GL287"/>
  <c r="GN287"/>
  <c r="GP287"/>
  <c r="GV287"/>
  <c r="GX287"/>
  <c r="HC287"/>
  <c r="I288"/>
  <c r="AC288"/>
  <c r="AD288"/>
  <c r="AE288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HC288"/>
  <c r="GX288" s="1"/>
  <c r="I289"/>
  <c r="AC289"/>
  <c r="AE289"/>
  <c r="AD289" s="1"/>
  <c r="AF289"/>
  <c r="AG289"/>
  <c r="CU289" s="1"/>
  <c r="T289" s="1"/>
  <c r="AH289"/>
  <c r="AI289"/>
  <c r="CW289" s="1"/>
  <c r="V289" s="1"/>
  <c r="AJ289"/>
  <c r="CQ289"/>
  <c r="P289" s="1"/>
  <c r="CR289"/>
  <c r="Q289" s="1"/>
  <c r="CS289"/>
  <c r="R289" s="1"/>
  <c r="CT289"/>
  <c r="S289" s="1"/>
  <c r="CV289"/>
  <c r="U289" s="1"/>
  <c r="CX289"/>
  <c r="W289" s="1"/>
  <c r="FR289"/>
  <c r="GL289"/>
  <c r="GN289"/>
  <c r="GO289"/>
  <c r="GV289"/>
  <c r="GX289"/>
  <c r="HC289"/>
  <c r="C290"/>
  <c r="D290"/>
  <c r="I290"/>
  <c r="K290"/>
  <c r="V290"/>
  <c r="AC290"/>
  <c r="AE290"/>
  <c r="AD290" s="1"/>
  <c r="AF290"/>
  <c r="AG290"/>
  <c r="CU290" s="1"/>
  <c r="T290" s="1"/>
  <c r="AH290"/>
  <c r="AI290"/>
  <c r="AJ290"/>
  <c r="CQ290"/>
  <c r="CR290"/>
  <c r="CS290"/>
  <c r="CT290"/>
  <c r="CV290"/>
  <c r="CW290"/>
  <c r="CX290"/>
  <c r="W290" s="1"/>
  <c r="FR290"/>
  <c r="GL290"/>
  <c r="GN290"/>
  <c r="GP290"/>
  <c r="GV290"/>
  <c r="GX290"/>
  <c r="HC290"/>
  <c r="I291"/>
  <c r="AC291"/>
  <c r="AE291"/>
  <c r="AD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CU292" s="1"/>
  <c r="T292" s="1"/>
  <c r="AH292"/>
  <c r="CV292" s="1"/>
  <c r="U292" s="1"/>
  <c r="AI292"/>
  <c r="CW292" s="1"/>
  <c r="V292" s="1"/>
  <c r="AJ292"/>
  <c r="CQ292"/>
  <c r="P292" s="1"/>
  <c r="CR292"/>
  <c r="Q292" s="1"/>
  <c r="CS292"/>
  <c r="R292" s="1"/>
  <c r="CT292"/>
  <c r="S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AH293"/>
  <c r="AI293"/>
  <c r="AJ293"/>
  <c r="CQ293"/>
  <c r="CR293"/>
  <c r="CS293"/>
  <c r="CT293"/>
  <c r="CU293"/>
  <c r="T293" s="1"/>
  <c r="CV293"/>
  <c r="CW293"/>
  <c r="CX293"/>
  <c r="W293" s="1"/>
  <c r="FR293"/>
  <c r="GL293"/>
  <c r="GN293"/>
  <c r="GP293"/>
  <c r="GV293"/>
  <c r="GX293"/>
  <c r="HC293"/>
  <c r="I294"/>
  <c r="AC294"/>
  <c r="AE294"/>
  <c r="AD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HC295"/>
  <c r="GX295" s="1"/>
  <c r="I296"/>
  <c r="AC296"/>
  <c r="AD296"/>
  <c r="AE296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HC297"/>
  <c r="GX297" s="1"/>
  <c r="I298"/>
  <c r="AC298"/>
  <c r="AE298"/>
  <c r="AD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GX299"/>
  <c r="HC299"/>
  <c r="I300"/>
  <c r="AC300"/>
  <c r="AE300"/>
  <c r="AD300" s="1"/>
  <c r="AB300" s="1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V305"/>
  <c r="AC305"/>
  <c r="AD305"/>
  <c r="AE305"/>
  <c r="AF305"/>
  <c r="AG305"/>
  <c r="AH305"/>
  <c r="AI305"/>
  <c r="AJ305"/>
  <c r="CX305" s="1"/>
  <c r="W305" s="1"/>
  <c r="CQ305"/>
  <c r="CR305"/>
  <c r="CS305"/>
  <c r="CT305"/>
  <c r="CU305"/>
  <c r="T305" s="1"/>
  <c r="CV305"/>
  <c r="CW305"/>
  <c r="FR305"/>
  <c r="GL305"/>
  <c r="GN305"/>
  <c r="GP305"/>
  <c r="GV305"/>
  <c r="HC305"/>
  <c r="GX305" s="1"/>
  <c r="I306"/>
  <c r="P306"/>
  <c r="AC306"/>
  <c r="AE306"/>
  <c r="AD306" s="1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GX306"/>
  <c r="HC306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AC308"/>
  <c r="AE308"/>
  <c r="AD308" s="1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E312"/>
  <c r="AD312" s="1"/>
  <c r="AB312" s="1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D313"/>
  <c r="AE313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BY393" s="1"/>
  <c r="BY362" s="1"/>
  <c r="GL364"/>
  <c r="GN364"/>
  <c r="GP364"/>
  <c r="GV364"/>
  <c r="GX364"/>
  <c r="HC364"/>
  <c r="I365"/>
  <c r="AC365"/>
  <c r="AE365"/>
  <c r="AD365" s="1"/>
  <c r="AB365" s="1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V366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CU368" s="1"/>
  <c r="T368" s="1"/>
  <c r="AH368"/>
  <c r="AI368"/>
  <c r="AJ368"/>
  <c r="CQ368"/>
  <c r="CR368"/>
  <c r="CS368"/>
  <c r="CT368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O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V376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E381"/>
  <c r="AD381" s="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V382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L1708" i="6" s="1"/>
  <c r="AC383" i="1"/>
  <c r="AE383"/>
  <c r="AD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GX383"/>
  <c r="HC383"/>
  <c r="C384"/>
  <c r="D384"/>
  <c r="V384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GX384"/>
  <c r="HC384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E387"/>
  <c r="AD387" s="1"/>
  <c r="AB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GX388"/>
  <c r="HC388"/>
  <c r="I389"/>
  <c r="AC389"/>
  <c r="AE389"/>
  <c r="AD389" s="1"/>
  <c r="AB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HC390"/>
  <c r="GX390" s="1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B393"/>
  <c r="CB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GL439"/>
  <c r="GN439"/>
  <c r="GP439"/>
  <c r="GV439"/>
  <c r="HC439"/>
  <c r="GX439" s="1"/>
  <c r="I440"/>
  <c r="AC440"/>
  <c r="AE440"/>
  <c r="AD440" s="1"/>
  <c r="AB440" s="1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BY452" s="1"/>
  <c r="BY437" s="1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D443"/>
  <c r="AE443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HC443"/>
  <c r="GX443" s="1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HC445"/>
  <c r="GX445" s="1"/>
  <c r="I446"/>
  <c r="P446"/>
  <c r="AC446"/>
  <c r="AD446"/>
  <c r="AE446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HC446"/>
  <c r="GX446" s="1"/>
  <c r="C447"/>
  <c r="D447"/>
  <c r="U447"/>
  <c r="G1901" i="6" s="1"/>
  <c r="V447" i="1"/>
  <c r="AC447"/>
  <c r="AE447"/>
  <c r="AD447" s="1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HC447"/>
  <c r="GX447" s="1"/>
  <c r="I448"/>
  <c r="P448"/>
  <c r="AC448"/>
  <c r="AE448"/>
  <c r="AD448" s="1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GX448"/>
  <c r="HC448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GX449"/>
  <c r="HC449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X437" s="1"/>
  <c r="CB452"/>
  <c r="CB437" s="1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CC537" s="1"/>
  <c r="CC496" s="1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GN499"/>
  <c r="GO499"/>
  <c r="GV499"/>
  <c r="HC499"/>
  <c r="GX499" s="1"/>
  <c r="C500"/>
  <c r="D500"/>
  <c r="U500"/>
  <c r="G1983" i="6" s="1"/>
  <c r="V500" i="1"/>
  <c r="AC500"/>
  <c r="AE500"/>
  <c r="AD500" s="1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HC500"/>
  <c r="GX500" s="1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HC501"/>
  <c r="GX501" s="1"/>
  <c r="C502"/>
  <c r="D502"/>
  <c r="U502"/>
  <c r="G2002" i="6" s="1"/>
  <c r="V502" i="1"/>
  <c r="AC502"/>
  <c r="AD502"/>
  <c r="AE502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D503"/>
  <c r="AE503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D505"/>
  <c r="AE505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HC505"/>
  <c r="GX505" s="1"/>
  <c r="C506"/>
  <c r="D506"/>
  <c r="U506"/>
  <c r="G2039" i="6" s="1"/>
  <c r="V506" i="1"/>
  <c r="AC506"/>
  <c r="AD506"/>
  <c r="AE506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HC506"/>
  <c r="GX506" s="1"/>
  <c r="C507"/>
  <c r="D507"/>
  <c r="U507"/>
  <c r="G2048" i="6" s="1"/>
  <c r="V507" i="1"/>
  <c r="AC507"/>
  <c r="AE507"/>
  <c r="AD507" s="1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E508"/>
  <c r="AD508" s="1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GX508"/>
  <c r="HC508"/>
  <c r="C509"/>
  <c r="D509"/>
  <c r="U509"/>
  <c r="G2066" i="6" s="1"/>
  <c r="V509" i="1"/>
  <c r="AC509"/>
  <c r="AE509"/>
  <c r="AD509" s="1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E510"/>
  <c r="AD510" s="1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D511"/>
  <c r="AE51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D512"/>
  <c r="AE512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D513"/>
  <c r="AE513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E515"/>
  <c r="AD515" s="1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E516"/>
  <c r="AD516" s="1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E517"/>
  <c r="AD517" s="1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E518"/>
  <c r="AD518" s="1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GX518"/>
  <c r="HC518"/>
  <c r="C519"/>
  <c r="D519"/>
  <c r="U519"/>
  <c r="G2156" i="6" s="1"/>
  <c r="V519" i="1"/>
  <c r="AC519"/>
  <c r="AE519"/>
  <c r="AD519" s="1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HC519"/>
  <c r="GX519" s="1"/>
  <c r="C520"/>
  <c r="D520"/>
  <c r="U520"/>
  <c r="G2165" i="6" s="1"/>
  <c r="V520" i="1"/>
  <c r="AC520"/>
  <c r="AE520"/>
  <c r="AD520" s="1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HC521"/>
  <c r="GX521" s="1"/>
  <c r="C522"/>
  <c r="D522"/>
  <c r="U522"/>
  <c r="G2183" i="6" s="1"/>
  <c r="V522" i="1"/>
  <c r="AC522"/>
  <c r="AD522"/>
  <c r="AE522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E523"/>
  <c r="AD523" s="1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GX523"/>
  <c r="HC523"/>
  <c r="C524"/>
  <c r="D524"/>
  <c r="U524"/>
  <c r="G2201" i="6" s="1"/>
  <c r="V524" i="1"/>
  <c r="AC524"/>
  <c r="AE524"/>
  <c r="AD524" s="1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GX524"/>
  <c r="HC524"/>
  <c r="C525"/>
  <c r="D525"/>
  <c r="U525"/>
  <c r="G2210" i="6" s="1"/>
  <c r="V525" i="1"/>
  <c r="AC525"/>
  <c r="AE525"/>
  <c r="AD525" s="1"/>
  <c r="AF525"/>
  <c r="AG525"/>
  <c r="AH525"/>
  <c r="AI525"/>
  <c r="AJ525"/>
  <c r="CQ525"/>
  <c r="CR525"/>
  <c r="CS525"/>
  <c r="CT525"/>
  <c r="CU525"/>
  <c r="T525" s="1"/>
  <c r="CV525"/>
  <c r="CW525"/>
  <c r="CX525"/>
  <c r="W525" s="1"/>
  <c r="FR525"/>
  <c r="GL525"/>
  <c r="GN525"/>
  <c r="GO525"/>
  <c r="GV525"/>
  <c r="GX525"/>
  <c r="HC525"/>
  <c r="C526"/>
  <c r="D526"/>
  <c r="U526"/>
  <c r="G2219" i="6" s="1"/>
  <c r="V526" i="1"/>
  <c r="AC526"/>
  <c r="AE526"/>
  <c r="AD526" s="1"/>
  <c r="AF526"/>
  <c r="AG526"/>
  <c r="AH526"/>
  <c r="AI526"/>
  <c r="AJ526"/>
  <c r="CQ526"/>
  <c r="CR526"/>
  <c r="CS526"/>
  <c r="CT526"/>
  <c r="CU526"/>
  <c r="T526" s="1"/>
  <c r="CV526"/>
  <c r="CW526"/>
  <c r="CX526"/>
  <c r="W526" s="1"/>
  <c r="FR526"/>
  <c r="GL526"/>
  <c r="GN526"/>
  <c r="GO526"/>
  <c r="GV526"/>
  <c r="GX526"/>
  <c r="HC526"/>
  <c r="C527"/>
  <c r="D527"/>
  <c r="P527"/>
  <c r="Q527"/>
  <c r="R527"/>
  <c r="U527"/>
  <c r="G2227" i="6" s="1"/>
  <c r="V527" i="1"/>
  <c r="AC527"/>
  <c r="AE527"/>
  <c r="AD527" s="1"/>
  <c r="AF527"/>
  <c r="AG527"/>
  <c r="AH527"/>
  <c r="AI527"/>
  <c r="AJ527"/>
  <c r="CQ527"/>
  <c r="CR527"/>
  <c r="CS527"/>
  <c r="CT527"/>
  <c r="CU527"/>
  <c r="T527" s="1"/>
  <c r="CV527"/>
  <c r="CW527"/>
  <c r="CX527"/>
  <c r="W527" s="1"/>
  <c r="FR527"/>
  <c r="GL527"/>
  <c r="GN527"/>
  <c r="GO527"/>
  <c r="GV527"/>
  <c r="GX527"/>
  <c r="HC527"/>
  <c r="C528"/>
  <c r="D528"/>
  <c r="U528"/>
  <c r="G2235" i="6" s="1"/>
  <c r="V528" i="1"/>
  <c r="AC528"/>
  <c r="AE528"/>
  <c r="AD528" s="1"/>
  <c r="AF528"/>
  <c r="AG528"/>
  <c r="AH528"/>
  <c r="AI528"/>
  <c r="AJ528"/>
  <c r="CQ528"/>
  <c r="CR528"/>
  <c r="CS528"/>
  <c r="CT528"/>
  <c r="CU528"/>
  <c r="T528" s="1"/>
  <c r="CV528"/>
  <c r="CW528"/>
  <c r="CX528"/>
  <c r="W528" s="1"/>
  <c r="FR528"/>
  <c r="GL528"/>
  <c r="GN528"/>
  <c r="GO528"/>
  <c r="GV528"/>
  <c r="GX528"/>
  <c r="HC528"/>
  <c r="C529"/>
  <c r="D529"/>
  <c r="I529"/>
  <c r="K529"/>
  <c r="V529"/>
  <c r="AC529"/>
  <c r="AE529"/>
  <c r="AD529" s="1"/>
  <c r="AF529"/>
  <c r="AG529"/>
  <c r="AH529"/>
  <c r="AI529"/>
  <c r="AJ529"/>
  <c r="CQ529"/>
  <c r="CR529"/>
  <c r="CS529"/>
  <c r="CT529"/>
  <c r="CU529"/>
  <c r="T529" s="1"/>
  <c r="CV529"/>
  <c r="CW529"/>
  <c r="CX529"/>
  <c r="W529" s="1"/>
  <c r="FR529"/>
  <c r="GL529"/>
  <c r="GN529"/>
  <c r="GO529"/>
  <c r="GV529"/>
  <c r="GX529"/>
  <c r="HC529"/>
  <c r="C530"/>
  <c r="D530"/>
  <c r="U530"/>
  <c r="G2253" i="6" s="1"/>
  <c r="V530" i="1"/>
  <c r="AC530"/>
  <c r="AE530"/>
  <c r="AD530" s="1"/>
  <c r="AF530"/>
  <c r="AG530"/>
  <c r="AH530"/>
  <c r="AI530"/>
  <c r="AJ530"/>
  <c r="CQ530"/>
  <c r="CR530"/>
  <c r="CS530"/>
  <c r="CT530"/>
  <c r="CU530"/>
  <c r="T530" s="1"/>
  <c r="CV530"/>
  <c r="CW530"/>
  <c r="CX530"/>
  <c r="W530" s="1"/>
  <c r="FR530"/>
  <c r="GL530"/>
  <c r="GN530"/>
  <c r="GO530"/>
  <c r="GV530"/>
  <c r="GX530"/>
  <c r="HC530"/>
  <c r="C531"/>
  <c r="D531"/>
  <c r="U531"/>
  <c r="G2262" i="6" s="1"/>
  <c r="V531" i="1"/>
  <c r="AC531"/>
  <c r="AE531"/>
  <c r="AD531" s="1"/>
  <c r="AF531"/>
  <c r="AG531"/>
  <c r="AH531"/>
  <c r="AI531"/>
  <c r="AJ531"/>
  <c r="CQ531"/>
  <c r="CR531"/>
  <c r="CS531"/>
  <c r="CT531"/>
  <c r="CU531"/>
  <c r="T531" s="1"/>
  <c r="CV531"/>
  <c r="CW531"/>
  <c r="CX531"/>
  <c r="W531" s="1"/>
  <c r="FR531"/>
  <c r="GL531"/>
  <c r="GN531"/>
  <c r="GO531"/>
  <c r="GV531"/>
  <c r="HC531"/>
  <c r="GX531" s="1"/>
  <c r="C532"/>
  <c r="D532"/>
  <c r="U532"/>
  <c r="G2271" i="6" s="1"/>
  <c r="V532" i="1"/>
  <c r="AC532"/>
  <c r="AE532"/>
  <c r="AD532" s="1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E533"/>
  <c r="AD533" s="1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E535"/>
  <c r="AD535" s="1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GX535"/>
  <c r="HC535"/>
  <c r="B537"/>
  <c r="B496" s="1"/>
  <c r="C537"/>
  <c r="C496" s="1"/>
  <c r="D537"/>
  <c r="D496" s="1"/>
  <c r="F537"/>
  <c r="F496" s="1"/>
  <c r="G537"/>
  <c r="G496" s="1"/>
  <c r="BX537"/>
  <c r="BX496" s="1"/>
  <c r="BZ537"/>
  <c r="BZ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B583" s="1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I585"/>
  <c r="CI581" s="1"/>
  <c r="CJ585"/>
  <c r="BA585" s="1"/>
  <c r="CK585"/>
  <c r="CK581" s="1"/>
  <c r="CL585"/>
  <c r="BC585" s="1"/>
  <c r="CM585"/>
  <c r="CM581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AW229" i="6" l="1"/>
  <c r="AN229"/>
  <c r="O448" i="1"/>
  <c r="L1909" i="6"/>
  <c r="O446" i="1"/>
  <c r="GM446" s="1"/>
  <c r="GP446" s="1"/>
  <c r="L1895" i="6"/>
  <c r="AN1895" s="1"/>
  <c r="O444" i="1"/>
  <c r="L1881" i="6"/>
  <c r="O387" i="1"/>
  <c r="L1736" i="6"/>
  <c r="O385" i="1"/>
  <c r="GM385" s="1"/>
  <c r="GP385" s="1"/>
  <c r="L1722" i="6"/>
  <c r="AW1708"/>
  <c r="AN1708"/>
  <c r="O381" i="1"/>
  <c r="L1688" i="6"/>
  <c r="O379" i="1"/>
  <c r="GM379" s="1"/>
  <c r="GP379" s="1"/>
  <c r="L1668" i="6"/>
  <c r="O369" i="1"/>
  <c r="L1578" i="6"/>
  <c r="O367" i="1"/>
  <c r="L1568" i="6"/>
  <c r="O306" i="1"/>
  <c r="L1383" i="6"/>
  <c r="O286" i="1"/>
  <c r="GM286" s="1"/>
  <c r="GP286" s="1"/>
  <c r="L1219" i="6"/>
  <c r="O284" i="1"/>
  <c r="GM284" s="1"/>
  <c r="GP284" s="1"/>
  <c r="L1202" i="6"/>
  <c r="O277" i="1"/>
  <c r="GM277" s="1"/>
  <c r="GP277" s="1"/>
  <c r="L1150" i="6"/>
  <c r="O272" i="1"/>
  <c r="GM272" s="1"/>
  <c r="GP272" s="1"/>
  <c r="L1116" i="6"/>
  <c r="O270" i="1"/>
  <c r="GM270" s="1"/>
  <c r="GP270" s="1"/>
  <c r="L1107" i="6"/>
  <c r="O268" i="1"/>
  <c r="L1098" i="6"/>
  <c r="O262" i="1"/>
  <c r="GM262" s="1"/>
  <c r="GP262" s="1"/>
  <c r="L1061" i="6"/>
  <c r="O365" i="1"/>
  <c r="GM365" s="1"/>
  <c r="GP365" s="1"/>
  <c r="L1544" i="6"/>
  <c r="O260" i="1"/>
  <c r="L1048" i="6"/>
  <c r="O450" i="1"/>
  <c r="L1923" i="6"/>
  <c r="AN1923" s="1"/>
  <c r="O377" i="1"/>
  <c r="L1651" i="6"/>
  <c r="O282" i="1"/>
  <c r="GM282" s="1"/>
  <c r="GP282" s="1"/>
  <c r="L1185" i="6"/>
  <c r="O280" i="1"/>
  <c r="GM280" s="1"/>
  <c r="GP280" s="1"/>
  <c r="L1168" i="6"/>
  <c r="O274" i="1"/>
  <c r="GM274" s="1"/>
  <c r="GP274" s="1"/>
  <c r="L1133" i="6"/>
  <c r="O266" i="1"/>
  <c r="GM266" s="1"/>
  <c r="GP266" s="1"/>
  <c r="L1086" i="6"/>
  <c r="O264" i="1"/>
  <c r="GM264" s="1"/>
  <c r="GP264" s="1"/>
  <c r="L1074" i="6"/>
  <c r="O258" i="1"/>
  <c r="GM258" s="1"/>
  <c r="GP258" s="1"/>
  <c r="L1033" i="6"/>
  <c r="O256" i="1"/>
  <c r="L1018" i="6"/>
  <c r="O308" i="1"/>
  <c r="GM308" s="1"/>
  <c r="GP308" s="1"/>
  <c r="L1396" i="6"/>
  <c r="O254" i="1"/>
  <c r="GM254" s="1"/>
  <c r="GP254" s="1"/>
  <c r="L1003" i="6"/>
  <c r="L87"/>
  <c r="L144"/>
  <c r="AN144" s="1"/>
  <c r="L291"/>
  <c r="L618"/>
  <c r="L919"/>
  <c r="GM383" i="1"/>
  <c r="GP383" s="1"/>
  <c r="O383"/>
  <c r="AB378"/>
  <c r="AB276"/>
  <c r="AB182"/>
  <c r="AB119"/>
  <c r="AB28"/>
  <c r="L68" i="6"/>
  <c r="AN68" s="1"/>
  <c r="L106"/>
  <c r="L163"/>
  <c r="L186"/>
  <c r="AN186" s="1"/>
  <c r="L209"/>
  <c r="AN209" s="1"/>
  <c r="L249"/>
  <c r="AN249" s="1"/>
  <c r="L605"/>
  <c r="AN932"/>
  <c r="L947"/>
  <c r="AN947" s="1"/>
  <c r="L988"/>
  <c r="AN988" s="1"/>
  <c r="AT72"/>
  <c r="L57"/>
  <c r="AO72" s="1"/>
  <c r="AT91"/>
  <c r="L76"/>
  <c r="AO91" s="1"/>
  <c r="AT129"/>
  <c r="L114"/>
  <c r="AO129" s="1"/>
  <c r="L194"/>
  <c r="AO213" s="1"/>
  <c r="AT213"/>
  <c r="L257"/>
  <c r="AO274" s="1"/>
  <c r="AT274"/>
  <c r="L534"/>
  <c r="AT552"/>
  <c r="AT596"/>
  <c r="L579"/>
  <c r="AO596" s="1"/>
  <c r="AR72"/>
  <c r="L67"/>
  <c r="L86"/>
  <c r="AR91"/>
  <c r="L88" s="1"/>
  <c r="AT110"/>
  <c r="L95"/>
  <c r="AO110" s="1"/>
  <c r="AT148"/>
  <c r="L133"/>
  <c r="AT167"/>
  <c r="L152"/>
  <c r="AO167" s="1"/>
  <c r="L171"/>
  <c r="AT190"/>
  <c r="AT253"/>
  <c r="L237"/>
  <c r="AT361"/>
  <c r="L344"/>
  <c r="AO361" s="1"/>
  <c r="AT427"/>
  <c r="L424" s="1"/>
  <c r="L410"/>
  <c r="AO427" s="1"/>
  <c r="AT449"/>
  <c r="L432"/>
  <c r="AO449" s="1"/>
  <c r="AR129"/>
  <c r="L126" s="1"/>
  <c r="L162"/>
  <c r="AR213"/>
  <c r="L210" s="1"/>
  <c r="AR274"/>
  <c r="L271" s="1"/>
  <c r="AT678"/>
  <c r="L662"/>
  <c r="AR699"/>
  <c r="L696" s="1"/>
  <c r="AT854"/>
  <c r="L838"/>
  <c r="AR875"/>
  <c r="L872" s="1"/>
  <c r="L918"/>
  <c r="L931"/>
  <c r="AR951"/>
  <c r="L948" s="1"/>
  <c r="AR979"/>
  <c r="L983"/>
  <c r="AO992" s="1"/>
  <c r="AT992"/>
  <c r="L1002"/>
  <c r="AR1007"/>
  <c r="L1004" s="1"/>
  <c r="AT1299"/>
  <c r="L1279"/>
  <c r="AT1655"/>
  <c r="L1642"/>
  <c r="AT1765"/>
  <c r="L1745"/>
  <c r="AO1765" s="1"/>
  <c r="AW68"/>
  <c r="AR110"/>
  <c r="L107" s="1"/>
  <c r="L124"/>
  <c r="AW125"/>
  <c r="AR167"/>
  <c r="L164" s="1"/>
  <c r="L208"/>
  <c r="AR233"/>
  <c r="L269"/>
  <c r="J333"/>
  <c r="AR339"/>
  <c r="L350"/>
  <c r="AW361" s="1"/>
  <c r="J353"/>
  <c r="J355"/>
  <c r="L367"/>
  <c r="AR405"/>
  <c r="J420"/>
  <c r="L438"/>
  <c r="AW449" s="1"/>
  <c r="J441"/>
  <c r="J443"/>
  <c r="AT471"/>
  <c r="AR529"/>
  <c r="AR574"/>
  <c r="L593"/>
  <c r="AR722"/>
  <c r="L727"/>
  <c r="AT745"/>
  <c r="AR768"/>
  <c r="L773"/>
  <c r="AT791"/>
  <c r="AR812"/>
  <c r="L817"/>
  <c r="AO833" s="1"/>
  <c r="AR923"/>
  <c r="AR936"/>
  <c r="L933" s="1"/>
  <c r="J943"/>
  <c r="J945"/>
  <c r="AR148"/>
  <c r="L145" s="1"/>
  <c r="AR190"/>
  <c r="L187" s="1"/>
  <c r="AR253"/>
  <c r="L250" s="1"/>
  <c r="AT295"/>
  <c r="L278"/>
  <c r="AO295" s="1"/>
  <c r="AT339"/>
  <c r="L322"/>
  <c r="AR361"/>
  <c r="L358" s="1"/>
  <c r="AR383"/>
  <c r="AT405"/>
  <c r="L388"/>
  <c r="AO405" s="1"/>
  <c r="L422"/>
  <c r="AR449"/>
  <c r="L446" s="1"/>
  <c r="AR471"/>
  <c r="L468" s="1"/>
  <c r="AT529"/>
  <c r="L511"/>
  <c r="AO529" s="1"/>
  <c r="AR552"/>
  <c r="L549" s="1"/>
  <c r="AT574"/>
  <c r="L557"/>
  <c r="AO574" s="1"/>
  <c r="L591"/>
  <c r="AR609"/>
  <c r="L606" s="1"/>
  <c r="AR622"/>
  <c r="L619" s="1"/>
  <c r="L673"/>
  <c r="AR745"/>
  <c r="L742" s="1"/>
  <c r="AR791"/>
  <c r="L788" s="1"/>
  <c r="AR833"/>
  <c r="L849"/>
  <c r="AR966"/>
  <c r="L963" s="1"/>
  <c r="L961"/>
  <c r="L970"/>
  <c r="AO979" s="1"/>
  <c r="AT979"/>
  <c r="AR992"/>
  <c r="L989" s="1"/>
  <c r="L987"/>
  <c r="AT1223"/>
  <c r="L1210"/>
  <c r="AO1223" s="1"/>
  <c r="AT1324"/>
  <c r="L1304"/>
  <c r="AO1324" s="1"/>
  <c r="AT1490"/>
  <c r="L1472"/>
  <c r="L105"/>
  <c r="J140"/>
  <c r="L139"/>
  <c r="AW148" s="1"/>
  <c r="J142"/>
  <c r="AW144"/>
  <c r="J182"/>
  <c r="J184"/>
  <c r="AW186"/>
  <c r="J207"/>
  <c r="AW209"/>
  <c r="L218"/>
  <c r="J247"/>
  <c r="J266"/>
  <c r="J268"/>
  <c r="AW270"/>
  <c r="J288"/>
  <c r="AR295"/>
  <c r="L292" s="1"/>
  <c r="L301"/>
  <c r="AR317"/>
  <c r="L356"/>
  <c r="J377"/>
  <c r="L444"/>
  <c r="L460"/>
  <c r="AW471" s="1"/>
  <c r="J465"/>
  <c r="J539"/>
  <c r="J546"/>
  <c r="J584"/>
  <c r="J602"/>
  <c r="L604"/>
  <c r="J614"/>
  <c r="L613"/>
  <c r="AW622" s="1"/>
  <c r="L617"/>
  <c r="AR678"/>
  <c r="L683"/>
  <c r="AO699" s="1"/>
  <c r="J693"/>
  <c r="L705"/>
  <c r="J735"/>
  <c r="L734"/>
  <c r="AW745" s="1"/>
  <c r="J739"/>
  <c r="L751"/>
  <c r="J781"/>
  <c r="L780"/>
  <c r="AW791" s="1"/>
  <c r="J785"/>
  <c r="L797"/>
  <c r="J825"/>
  <c r="L824"/>
  <c r="AW833" s="1"/>
  <c r="AT833"/>
  <c r="AR854"/>
  <c r="L851" s="1"/>
  <c r="L859"/>
  <c r="AO875" s="1"/>
  <c r="J869"/>
  <c r="L894"/>
  <c r="L946"/>
  <c r="L1017"/>
  <c r="AN1086"/>
  <c r="AW1086"/>
  <c r="L1097"/>
  <c r="AR1102"/>
  <c r="L1099" s="1"/>
  <c r="AN1150"/>
  <c r="AW1150"/>
  <c r="AT1172"/>
  <c r="L1159"/>
  <c r="AR1189"/>
  <c r="AN1185"/>
  <c r="AW1185"/>
  <c r="AT1206"/>
  <c r="L1193"/>
  <c r="AO1206" s="1"/>
  <c r="AT1349"/>
  <c r="L1329"/>
  <c r="AO1349" s="1"/>
  <c r="AT1374"/>
  <c r="L1354"/>
  <c r="AO1374" s="1"/>
  <c r="AT1422"/>
  <c r="L1405"/>
  <c r="L1439"/>
  <c r="AR1444"/>
  <c r="L1441" s="1"/>
  <c r="AR1467"/>
  <c r="L1464" s="1"/>
  <c r="AR1548"/>
  <c r="AT1572"/>
  <c r="L1552"/>
  <c r="AR1638"/>
  <c r="L1635" s="1"/>
  <c r="AN1651"/>
  <c r="AW1651"/>
  <c r="AT1672"/>
  <c r="L1659"/>
  <c r="AO1672" s="1"/>
  <c r="AR1726"/>
  <c r="L1723" s="1"/>
  <c r="AR1871"/>
  <c r="L1908"/>
  <c r="AR1913"/>
  <c r="L1910" s="1"/>
  <c r="AR1981"/>
  <c r="L1978" s="1"/>
  <c r="L1977"/>
  <c r="AR2009"/>
  <c r="L2006" s="1"/>
  <c r="L2005"/>
  <c r="AW962"/>
  <c r="AW975"/>
  <c r="AR1022"/>
  <c r="L1019" s="1"/>
  <c r="L1085"/>
  <c r="L1220"/>
  <c r="L1371"/>
  <c r="L1462"/>
  <c r="AR1037"/>
  <c r="L1034" s="1"/>
  <c r="AN1033"/>
  <c r="AW1033"/>
  <c r="AR1052"/>
  <c r="L1049" s="1"/>
  <c r="L1115"/>
  <c r="AR1120"/>
  <c r="L1117" s="1"/>
  <c r="AN1133"/>
  <c r="AW1133"/>
  <c r="AR1155"/>
  <c r="L1152" s="1"/>
  <c r="AR1206"/>
  <c r="L1203" s="1"/>
  <c r="L1201"/>
  <c r="L1319"/>
  <c r="AR1324"/>
  <c r="L1321" s="1"/>
  <c r="AR1349"/>
  <c r="L1346" s="1"/>
  <c r="L1344"/>
  <c r="L1485"/>
  <c r="AR1490"/>
  <c r="L1487" s="1"/>
  <c r="AT1548"/>
  <c r="L1529"/>
  <c r="AO1548" s="1"/>
  <c r="L1577"/>
  <c r="AR1582"/>
  <c r="L1579" s="1"/>
  <c r="AR1592"/>
  <c r="L1589" s="1"/>
  <c r="AN1588"/>
  <c r="AW1588"/>
  <c r="AT1615"/>
  <c r="L1597"/>
  <c r="L1667"/>
  <c r="AR1672"/>
  <c r="L1669" s="1"/>
  <c r="AT1712"/>
  <c r="L1696"/>
  <c r="AT1790"/>
  <c r="L1770"/>
  <c r="AR1848"/>
  <c r="J1015"/>
  <c r="L1041"/>
  <c r="AW1052" s="1"/>
  <c r="L1132"/>
  <c r="L1141"/>
  <c r="L1587"/>
  <c r="L1776"/>
  <c r="AW1790" s="1"/>
  <c r="L1843"/>
  <c r="AT1848"/>
  <c r="L1060"/>
  <c r="L1073"/>
  <c r="AR1090"/>
  <c r="L1087" s="1"/>
  <c r="L1106"/>
  <c r="AR1137"/>
  <c r="L1134" s="1"/>
  <c r="L1167"/>
  <c r="L1218"/>
  <c r="L1230"/>
  <c r="L1256"/>
  <c r="L1269"/>
  <c r="AR1299"/>
  <c r="L1296" s="1"/>
  <c r="L1369"/>
  <c r="AR1387"/>
  <c r="L1384" s="1"/>
  <c r="AR1400"/>
  <c r="L1397" s="1"/>
  <c r="L1417"/>
  <c r="L1567"/>
  <c r="L1610"/>
  <c r="AR1655"/>
  <c r="L1652" s="1"/>
  <c r="L1707"/>
  <c r="L1735"/>
  <c r="AR1765"/>
  <c r="L1762" s="1"/>
  <c r="L1785"/>
  <c r="AT1871"/>
  <c r="L1853"/>
  <c r="AO1871" s="1"/>
  <c r="L1934" s="1"/>
  <c r="L1880"/>
  <c r="AR1885"/>
  <c r="L1882" s="1"/>
  <c r="AR1972"/>
  <c r="L1968"/>
  <c r="AR2000"/>
  <c r="L1997" s="1"/>
  <c r="L1996"/>
  <c r="J1027"/>
  <c r="L1026"/>
  <c r="J1029"/>
  <c r="J1031"/>
  <c r="J1044"/>
  <c r="AR1065"/>
  <c r="L1062" s="1"/>
  <c r="AR1078"/>
  <c r="L1075" s="1"/>
  <c r="J1084"/>
  <c r="J1127"/>
  <c r="J1129"/>
  <c r="J1131"/>
  <c r="J1144"/>
  <c r="J1148"/>
  <c r="AR1172"/>
  <c r="L1169" s="1"/>
  <c r="L1177"/>
  <c r="J1183"/>
  <c r="AR1235"/>
  <c r="L1232" s="1"/>
  <c r="J1241"/>
  <c r="AR1248"/>
  <c r="L1245" s="1"/>
  <c r="AR1261"/>
  <c r="L1258" s="1"/>
  <c r="AR1274"/>
  <c r="L1271" s="1"/>
  <c r="J1287"/>
  <c r="L1286"/>
  <c r="AW1299" s="1"/>
  <c r="J1289"/>
  <c r="J1291"/>
  <c r="J1293"/>
  <c r="J1313"/>
  <c r="J1317"/>
  <c r="J1338"/>
  <c r="J1340"/>
  <c r="J1342"/>
  <c r="J1365"/>
  <c r="J1380"/>
  <c r="L1382"/>
  <c r="J1392"/>
  <c r="L1391"/>
  <c r="AW1400" s="1"/>
  <c r="L1395"/>
  <c r="AR1422"/>
  <c r="L1419" s="1"/>
  <c r="J1437"/>
  <c r="J1459"/>
  <c r="J1461"/>
  <c r="J1483"/>
  <c r="J1531"/>
  <c r="J1541"/>
  <c r="J1554"/>
  <c r="J1565"/>
  <c r="AR1572"/>
  <c r="L1569" s="1"/>
  <c r="AR1615"/>
  <c r="L1612" s="1"/>
  <c r="L1628"/>
  <c r="AW1638" s="1"/>
  <c r="J1630"/>
  <c r="J1649"/>
  <c r="L1677"/>
  <c r="J1705"/>
  <c r="AR1712"/>
  <c r="L1709" s="1"/>
  <c r="J1717"/>
  <c r="L1716"/>
  <c r="AW1726" s="1"/>
  <c r="J1719"/>
  <c r="J1731"/>
  <c r="AR1740"/>
  <c r="L1737" s="1"/>
  <c r="J1752"/>
  <c r="L1751"/>
  <c r="AW1765" s="1"/>
  <c r="J1754"/>
  <c r="J1756"/>
  <c r="J1758"/>
  <c r="L1760"/>
  <c r="J1779"/>
  <c r="J1783"/>
  <c r="AR1790"/>
  <c r="L1787" s="1"/>
  <c r="J1835"/>
  <c r="J1840"/>
  <c r="J1842"/>
  <c r="J1857"/>
  <c r="J1864"/>
  <c r="AR2082"/>
  <c r="L2079" s="1"/>
  <c r="L2078"/>
  <c r="AR2091"/>
  <c r="L2088" s="1"/>
  <c r="L2087"/>
  <c r="AR2100"/>
  <c r="L2097" s="1"/>
  <c r="L2096"/>
  <c r="AR2109"/>
  <c r="L2106" s="1"/>
  <c r="L2105"/>
  <c r="AR2118"/>
  <c r="L2115" s="1"/>
  <c r="L2114"/>
  <c r="AR2127"/>
  <c r="L2124" s="1"/>
  <c r="L2123"/>
  <c r="AR2136"/>
  <c r="L2133" s="1"/>
  <c r="L2132"/>
  <c r="AR2145"/>
  <c r="L2142" s="1"/>
  <c r="L214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L1894"/>
  <c r="AW1895"/>
  <c r="L1922"/>
  <c r="AW1923"/>
  <c r="AR2019"/>
  <c r="L2016" s="1"/>
  <c r="L2439"/>
  <c r="L2316"/>
  <c r="L2441"/>
  <c r="L2318"/>
  <c r="L1983"/>
  <c r="L2021"/>
  <c r="L2030"/>
  <c r="L2039"/>
  <c r="L2048"/>
  <c r="L2057"/>
  <c r="L2066"/>
  <c r="L2348"/>
  <c r="L2371" s="1"/>
  <c r="L2221"/>
  <c r="L2237"/>
  <c r="K2346"/>
  <c r="I2346" s="1"/>
  <c r="L2362"/>
  <c r="L2477"/>
  <c r="AB295" i="1"/>
  <c r="AB447"/>
  <c r="AB390"/>
  <c r="AB386"/>
  <c r="BZ393"/>
  <c r="BZ195"/>
  <c r="CG195" s="1"/>
  <c r="AX195" s="1"/>
  <c r="BZ69"/>
  <c r="BZ26" s="1"/>
  <c r="CB537"/>
  <c r="CB496" s="1"/>
  <c r="BY537"/>
  <c r="AI537"/>
  <c r="AI496" s="1"/>
  <c r="BZ452"/>
  <c r="CG452" s="1"/>
  <c r="BZ318"/>
  <c r="BZ239" s="1"/>
  <c r="AB257"/>
  <c r="AB178"/>
  <c r="BY128"/>
  <c r="BY113" s="1"/>
  <c r="BZ362"/>
  <c r="CI393"/>
  <c r="CI362" s="1"/>
  <c r="CG393"/>
  <c r="CG362" s="1"/>
  <c r="BY496"/>
  <c r="CI537"/>
  <c r="CI496" s="1"/>
  <c r="DG818" i="3"/>
  <c r="DH818"/>
  <c r="DG810"/>
  <c r="DH810"/>
  <c r="DG800"/>
  <c r="DH800"/>
  <c r="DG792"/>
  <c r="DH792"/>
  <c r="DG784"/>
  <c r="DH784"/>
  <c r="DG776"/>
  <c r="DH776"/>
  <c r="DG768"/>
  <c r="DH768"/>
  <c r="DG760"/>
  <c r="DH760"/>
  <c r="DG752"/>
  <c r="DH752"/>
  <c r="DG740"/>
  <c r="DH740"/>
  <c r="DG736"/>
  <c r="DH736"/>
  <c r="DG726"/>
  <c r="DH726"/>
  <c r="DG668"/>
  <c r="DH668"/>
  <c r="DG664"/>
  <c r="DH664"/>
  <c r="DG655"/>
  <c r="DH655"/>
  <c r="DG652"/>
  <c r="DH652"/>
  <c r="DG648"/>
  <c r="DH648"/>
  <c r="DG647"/>
  <c r="DI647"/>
  <c r="DG640"/>
  <c r="DI640"/>
  <c r="DG636"/>
  <c r="DH636"/>
  <c r="DG635"/>
  <c r="DI635"/>
  <c r="DG606"/>
  <c r="DH606"/>
  <c r="DG597"/>
  <c r="DJ597" s="1"/>
  <c r="DH597"/>
  <c r="DG595"/>
  <c r="DJ595" s="1"/>
  <c r="DH595"/>
  <c r="DG593"/>
  <c r="DH593"/>
  <c r="DG534"/>
  <c r="DH534"/>
  <c r="DG530"/>
  <c r="DH530"/>
  <c r="DG452"/>
  <c r="DJ452" s="1"/>
  <c r="DH452"/>
  <c r="DG450"/>
  <c r="DH450"/>
  <c r="DG440"/>
  <c r="DJ440" s="1"/>
  <c r="DH440"/>
  <c r="DG438"/>
  <c r="DH438"/>
  <c r="DG434"/>
  <c r="DH434"/>
  <c r="DG430"/>
  <c r="DH430"/>
  <c r="DG426"/>
  <c r="DH426"/>
  <c r="DG422"/>
  <c r="DH422"/>
  <c r="DG418"/>
  <c r="DH418"/>
  <c r="DG414"/>
  <c r="DH414"/>
  <c r="DG410"/>
  <c r="DH410"/>
  <c r="DG406"/>
  <c r="DH406"/>
  <c r="DG402"/>
  <c r="DH402"/>
  <c r="DG386"/>
  <c r="DH386"/>
  <c r="DG382"/>
  <c r="DH382"/>
  <c r="DG378"/>
  <c r="DH378"/>
  <c r="DG361"/>
  <c r="DJ361" s="1"/>
  <c r="DH361"/>
  <c r="DG358"/>
  <c r="DH358"/>
  <c r="DG354"/>
  <c r="DH354"/>
  <c r="DG338"/>
  <c r="DH338"/>
  <c r="DG227"/>
  <c r="DH227"/>
  <c r="DG103"/>
  <c r="DH103"/>
  <c r="DG90"/>
  <c r="DI90"/>
  <c r="DG65"/>
  <c r="DJ65" s="1"/>
  <c r="DH65"/>
  <c r="DG63"/>
  <c r="DJ63" s="1"/>
  <c r="DH63"/>
  <c r="DG61"/>
  <c r="DH61"/>
  <c r="DG57"/>
  <c r="DH57"/>
  <c r="DG41"/>
  <c r="DH41"/>
  <c r="DG37"/>
  <c r="DH37"/>
  <c r="DG36"/>
  <c r="DI36"/>
  <c r="DG27"/>
  <c r="DI27"/>
  <c r="DG23"/>
  <c r="DH23"/>
  <c r="DG9"/>
  <c r="DH9"/>
  <c r="DG5"/>
  <c r="DH5"/>
  <c r="DG4"/>
  <c r="DI4"/>
  <c r="AB535" i="1"/>
  <c r="AB527"/>
  <c r="CG537"/>
  <c r="CG496" s="1"/>
  <c r="AB534"/>
  <c r="AB514"/>
  <c r="AB513"/>
  <c r="AB512"/>
  <c r="AB511"/>
  <c r="AB504"/>
  <c r="AB503"/>
  <c r="AB502"/>
  <c r="AB385"/>
  <c r="AB381"/>
  <c r="AB375"/>
  <c r="AB374"/>
  <c r="AB373"/>
  <c r="AB370"/>
  <c r="AB366"/>
  <c r="AB310"/>
  <c r="AB309"/>
  <c r="AB308"/>
  <c r="AB307"/>
  <c r="AB304"/>
  <c r="AB298"/>
  <c r="AB294"/>
  <c r="AB292"/>
  <c r="AB291"/>
  <c r="AB285"/>
  <c r="AB284"/>
  <c r="AB277"/>
  <c r="AB273"/>
  <c r="AB269"/>
  <c r="AB264"/>
  <c r="AB261"/>
  <c r="AB260"/>
  <c r="AB256"/>
  <c r="AB253"/>
  <c r="AB250"/>
  <c r="AB249"/>
  <c r="AB247"/>
  <c r="AB242"/>
  <c r="CB318"/>
  <c r="CB239" s="1"/>
  <c r="BY318"/>
  <c r="BY239" s="1"/>
  <c r="AB186"/>
  <c r="AB185"/>
  <c r="AB181"/>
  <c r="AB177"/>
  <c r="AB124"/>
  <c r="AB123"/>
  <c r="AB118"/>
  <c r="AB116"/>
  <c r="BZ128"/>
  <c r="BZ113" s="1"/>
  <c r="AB115"/>
  <c r="AB62"/>
  <c r="AB60"/>
  <c r="AB59"/>
  <c r="AB40"/>
  <c r="BY69"/>
  <c r="BY26" s="1"/>
  <c r="AB29"/>
  <c r="V48"/>
  <c r="G258" i="6" s="1"/>
  <c r="DG822" i="3"/>
  <c r="DH822"/>
  <c r="DG814"/>
  <c r="DH814"/>
  <c r="DG804"/>
  <c r="DH804"/>
  <c r="DG796"/>
  <c r="DH796"/>
  <c r="DG788"/>
  <c r="DH788"/>
  <c r="DG780"/>
  <c r="DH780"/>
  <c r="DG772"/>
  <c r="DH772"/>
  <c r="DG764"/>
  <c r="DH764"/>
  <c r="DG756"/>
  <c r="DH756"/>
  <c r="DG748"/>
  <c r="DH748"/>
  <c r="DG738"/>
  <c r="DH738"/>
  <c r="DG728"/>
  <c r="DH728"/>
  <c r="DG724"/>
  <c r="DH724"/>
  <c r="DG666"/>
  <c r="DH666"/>
  <c r="DG656"/>
  <c r="DH656"/>
  <c r="DG654"/>
  <c r="DH654"/>
  <c r="DG650"/>
  <c r="DH650"/>
  <c r="DG638"/>
  <c r="DH638"/>
  <c r="DG608"/>
  <c r="DH608"/>
  <c r="DG598"/>
  <c r="DH598"/>
  <c r="DG596"/>
  <c r="DH596"/>
  <c r="DG594"/>
  <c r="DJ594" s="1"/>
  <c r="DH594"/>
  <c r="DG591"/>
  <c r="DH591"/>
  <c r="DG532"/>
  <c r="DH532"/>
  <c r="DG460"/>
  <c r="DH460"/>
  <c r="DG451"/>
  <c r="DJ451" s="1"/>
  <c r="DH451"/>
  <c r="DG448"/>
  <c r="DH448"/>
  <c r="DG439"/>
  <c r="DJ439" s="1"/>
  <c r="DH439"/>
  <c r="DG436"/>
  <c r="DH436"/>
  <c r="DG432"/>
  <c r="DH432"/>
  <c r="DG428"/>
  <c r="DH428"/>
  <c r="DG424"/>
  <c r="DH424"/>
  <c r="DG420"/>
  <c r="DH420"/>
  <c r="DG416"/>
  <c r="DH416"/>
  <c r="DG412"/>
  <c r="DH412"/>
  <c r="DG408"/>
  <c r="DH408"/>
  <c r="DG404"/>
  <c r="DH404"/>
  <c r="DG388"/>
  <c r="DH388"/>
  <c r="DG384"/>
  <c r="DH384"/>
  <c r="DG380"/>
  <c r="DH380"/>
  <c r="DG376"/>
  <c r="DH376"/>
  <c r="DG360"/>
  <c r="DH360"/>
  <c r="DG356"/>
  <c r="DH356"/>
  <c r="DG340"/>
  <c r="DH340"/>
  <c r="DG336"/>
  <c r="DH336"/>
  <c r="DG105"/>
  <c r="DH105"/>
  <c r="DG85"/>
  <c r="DH85"/>
  <c r="DG74"/>
  <c r="DJ74" s="1"/>
  <c r="DI74"/>
  <c r="DG64"/>
  <c r="DJ64" s="1"/>
  <c r="DH64"/>
  <c r="DG62"/>
  <c r="DJ62" s="1"/>
  <c r="DH62"/>
  <c r="DG59"/>
  <c r="DH59"/>
  <c r="DG55"/>
  <c r="DH55"/>
  <c r="DG54"/>
  <c r="DJ54" s="1"/>
  <c r="DI54"/>
  <c r="DG52"/>
  <c r="DJ52" s="1"/>
  <c r="DI52"/>
  <c r="DG43"/>
  <c r="DJ43" s="1"/>
  <c r="DI43"/>
  <c r="DG39"/>
  <c r="DH39"/>
  <c r="DG25"/>
  <c r="DH25"/>
  <c r="DG21"/>
  <c r="DH21"/>
  <c r="DG20"/>
  <c r="DJ20" s="1"/>
  <c r="DI20"/>
  <c r="DG11"/>
  <c r="DJ11" s="1"/>
  <c r="DI11"/>
  <c r="DG7"/>
  <c r="DH7"/>
  <c r="AB532" i="1"/>
  <c r="AB528"/>
  <c r="AB522"/>
  <c r="AB521"/>
  <c r="AB520"/>
  <c r="AB517"/>
  <c r="AB515"/>
  <c r="AB509"/>
  <c r="AB508"/>
  <c r="AB506"/>
  <c r="AB505"/>
  <c r="AB500"/>
  <c r="AB498"/>
  <c r="AB448"/>
  <c r="AB446"/>
  <c r="AB445"/>
  <c r="AB444"/>
  <c r="AB443"/>
  <c r="AB439"/>
  <c r="AB383"/>
  <c r="AB382"/>
  <c r="AB380"/>
  <c r="AB377"/>
  <c r="AB371"/>
  <c r="AB369"/>
  <c r="AB368"/>
  <c r="AB314"/>
  <c r="AB313"/>
  <c r="AB305"/>
  <c r="AB302"/>
  <c r="AB301"/>
  <c r="AB296"/>
  <c r="AB290"/>
  <c r="AB288"/>
  <c r="AB282"/>
  <c r="AB281"/>
  <c r="AB272"/>
  <c r="AB265"/>
  <c r="AB252"/>
  <c r="AB246"/>
  <c r="AB190"/>
  <c r="CB195"/>
  <c r="CB172" s="1"/>
  <c r="BY195"/>
  <c r="BY172" s="1"/>
  <c r="AB175"/>
  <c r="AB122"/>
  <c r="AB66"/>
  <c r="AB64"/>
  <c r="AB58"/>
  <c r="AB56"/>
  <c r="AB55"/>
  <c r="AB52"/>
  <c r="AB49"/>
  <c r="AB47"/>
  <c r="AB45"/>
  <c r="AB43"/>
  <c r="AB42"/>
  <c r="AB37"/>
  <c r="AB36"/>
  <c r="AB35"/>
  <c r="AB34"/>
  <c r="AB32"/>
  <c r="DH647" i="3"/>
  <c r="DH640"/>
  <c r="DH635"/>
  <c r="DH90"/>
  <c r="V44" i="1"/>
  <c r="G218" i="6" s="1"/>
  <c r="DH36" i="3"/>
  <c r="DH27"/>
  <c r="DH4"/>
  <c r="AB297" i="1"/>
  <c r="AB270"/>
  <c r="AB266"/>
  <c r="AB262"/>
  <c r="AB258"/>
  <c r="AB255"/>
  <c r="AB251"/>
  <c r="AB244"/>
  <c r="AB243"/>
  <c r="AB188"/>
  <c r="AB184"/>
  <c r="AB180"/>
  <c r="AB176"/>
  <c r="AB125"/>
  <c r="AB120"/>
  <c r="DJ458" i="3"/>
  <c r="DJ457"/>
  <c r="DJ446"/>
  <c r="DJ445"/>
  <c r="DJ101"/>
  <c r="DJ83"/>
  <c r="DJ82"/>
  <c r="DJ81"/>
  <c r="BA581" i="1"/>
  <c r="F605"/>
  <c r="AQ581"/>
  <c r="F595"/>
  <c r="AO581"/>
  <c r="F589"/>
  <c r="U585"/>
  <c r="AH581"/>
  <c r="CZ583"/>
  <c r="Y583" s="1"/>
  <c r="AL585" s="1"/>
  <c r="CY583"/>
  <c r="X583" s="1"/>
  <c r="AK585" s="1"/>
  <c r="AF585"/>
  <c r="CZ292"/>
  <c r="Y292" s="1"/>
  <c r="CY292"/>
  <c r="X292" s="1"/>
  <c r="CJ537"/>
  <c r="AJ537"/>
  <c r="GM450"/>
  <c r="GP450" s="1"/>
  <c r="GM444"/>
  <c r="GP444" s="1"/>
  <c r="CJ452"/>
  <c r="AJ452"/>
  <c r="GM377"/>
  <c r="GP377" s="1"/>
  <c r="GM371"/>
  <c r="GP371" s="1"/>
  <c r="GM369"/>
  <c r="GP369" s="1"/>
  <c r="CJ393"/>
  <c r="AJ393"/>
  <c r="AG393"/>
  <c r="CP289"/>
  <c r="O289" s="1"/>
  <c r="CJ318"/>
  <c r="AJ318"/>
  <c r="BC581"/>
  <c r="F601"/>
  <c r="AU581"/>
  <c r="F604"/>
  <c r="W585"/>
  <c r="AJ581"/>
  <c r="Q585"/>
  <c r="AD581"/>
  <c r="AI581"/>
  <c r="V585"/>
  <c r="AG581"/>
  <c r="T585"/>
  <c r="AE581"/>
  <c r="R585"/>
  <c r="CP583"/>
  <c r="O583" s="1"/>
  <c r="AC585"/>
  <c r="CG437"/>
  <c r="AX452"/>
  <c r="CZ289"/>
  <c r="Y289" s="1"/>
  <c r="CY289"/>
  <c r="X289" s="1"/>
  <c r="AB533"/>
  <c r="AB531"/>
  <c r="AB530"/>
  <c r="AB529"/>
  <c r="AB526"/>
  <c r="AB525"/>
  <c r="AB524"/>
  <c r="AB523"/>
  <c r="AB519"/>
  <c r="AB518"/>
  <c r="AB516"/>
  <c r="AB510"/>
  <c r="AB507"/>
  <c r="AB501"/>
  <c r="AB499"/>
  <c r="AG537"/>
  <c r="AB449"/>
  <c r="GM448"/>
  <c r="GP448" s="1"/>
  <c r="AB441"/>
  <c r="AG452"/>
  <c r="AB388"/>
  <c r="GM387"/>
  <c r="GP387" s="1"/>
  <c r="AB384"/>
  <c r="GM381"/>
  <c r="GP381" s="1"/>
  <c r="AB379"/>
  <c r="AB376"/>
  <c r="AB372"/>
  <c r="AB367"/>
  <c r="GM367"/>
  <c r="GP367" s="1"/>
  <c r="AB364"/>
  <c r="AB315"/>
  <c r="AB311"/>
  <c r="GM306"/>
  <c r="GP306" s="1"/>
  <c r="AB306"/>
  <c r="AB303"/>
  <c r="AB299"/>
  <c r="AB293"/>
  <c r="CP292"/>
  <c r="O292" s="1"/>
  <c r="GM292" s="1"/>
  <c r="GP292" s="1"/>
  <c r="AB289"/>
  <c r="AB287"/>
  <c r="AB286"/>
  <c r="AG318"/>
  <c r="CU808" i="3"/>
  <c r="CX808"/>
  <c r="CV809"/>
  <c r="CV808"/>
  <c r="CU809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V388" i="1" s="1"/>
  <c r="G1746" i="6" s="1"/>
  <c r="CW677" i="3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G1595" i="6" s="1"/>
  <c r="CX612" i="3"/>
  <c r="CX613"/>
  <c r="CX614"/>
  <c r="CX615"/>
  <c r="CU570"/>
  <c r="P316" i="1" s="1"/>
  <c r="CX572" i="3"/>
  <c r="CX574"/>
  <c r="CX576"/>
  <c r="CX578"/>
  <c r="CX580"/>
  <c r="CX571"/>
  <c r="CV549"/>
  <c r="U311" i="1" s="1"/>
  <c r="G1425" i="6" s="1"/>
  <c r="CX550" i="3"/>
  <c r="CX551"/>
  <c r="CX552"/>
  <c r="CX553"/>
  <c r="CX554"/>
  <c r="CX556"/>
  <c r="CU549"/>
  <c r="P312" i="1" s="1"/>
  <c r="CX558" i="3"/>
  <c r="CV516"/>
  <c r="U303" i="1" s="1"/>
  <c r="G1352" i="6" s="1"/>
  <c r="CX517" i="3"/>
  <c r="CX518"/>
  <c r="CX519"/>
  <c r="CX520"/>
  <c r="CX522"/>
  <c r="CX524"/>
  <c r="CX526"/>
  <c r="CX528"/>
  <c r="CU516"/>
  <c r="P304" i="1" s="1"/>
  <c r="CV490" i="3"/>
  <c r="U299" i="1" s="1"/>
  <c r="G1302" i="6" s="1"/>
  <c r="CX491" i="3"/>
  <c r="CX492"/>
  <c r="CX493"/>
  <c r="CX494"/>
  <c r="CX496"/>
  <c r="CX498"/>
  <c r="CX500"/>
  <c r="CX502"/>
  <c r="CU490"/>
  <c r="P300" i="1" s="1"/>
  <c r="CV473" i="3"/>
  <c r="U295" i="1" s="1"/>
  <c r="G1264" i="6" s="1"/>
  <c r="CX474" i="3"/>
  <c r="CX476"/>
  <c r="CU473"/>
  <c r="P296" i="1" s="1"/>
  <c r="CY278"/>
  <c r="X278" s="1"/>
  <c r="CZ278"/>
  <c r="Y278" s="1"/>
  <c r="CG172"/>
  <c r="CZ55"/>
  <c r="Y55" s="1"/>
  <c r="CY55"/>
  <c r="X55" s="1"/>
  <c r="CG585"/>
  <c r="BD585"/>
  <c r="BB585"/>
  <c r="AZ585"/>
  <c r="AT585"/>
  <c r="AP585"/>
  <c r="CL581"/>
  <c r="CJ581"/>
  <c r="CD581"/>
  <c r="BZ581"/>
  <c r="BX581"/>
  <c r="BD537"/>
  <c r="BB537"/>
  <c r="AX537"/>
  <c r="AT537"/>
  <c r="AP537"/>
  <c r="BC452"/>
  <c r="AS452"/>
  <c r="AQ452"/>
  <c r="AO452"/>
  <c r="BZ437"/>
  <c r="BD393"/>
  <c r="BB393"/>
  <c r="AZ393"/>
  <c r="AX393"/>
  <c r="AP393"/>
  <c r="BC318"/>
  <c r="AQ318"/>
  <c r="AO318"/>
  <c r="AB283"/>
  <c r="AB279"/>
  <c r="AB278"/>
  <c r="CP275"/>
  <c r="O275" s="1"/>
  <c r="AB274"/>
  <c r="AB271"/>
  <c r="AB267"/>
  <c r="AB263"/>
  <c r="AB259"/>
  <c r="GM256"/>
  <c r="GP256" s="1"/>
  <c r="AB254"/>
  <c r="GM252"/>
  <c r="GP252" s="1"/>
  <c r="GM250"/>
  <c r="GP250" s="1"/>
  <c r="GM246"/>
  <c r="GP246" s="1"/>
  <c r="AB245"/>
  <c r="GM242"/>
  <c r="GP242" s="1"/>
  <c r="AB191"/>
  <c r="AB187"/>
  <c r="AJ195"/>
  <c r="AB174"/>
  <c r="GM126"/>
  <c r="GP126" s="1"/>
  <c r="AB121"/>
  <c r="AB117"/>
  <c r="AJ128"/>
  <c r="CP53"/>
  <c r="O53" s="1"/>
  <c r="GM49"/>
  <c r="GP49" s="1"/>
  <c r="AG69"/>
  <c r="GM47"/>
  <c r="GP47" s="1"/>
  <c r="AJ69"/>
  <c r="CU700" i="3"/>
  <c r="P440" i="1" s="1"/>
  <c r="CX700" i="3"/>
  <c r="CW702"/>
  <c r="CW703"/>
  <c r="CW704"/>
  <c r="CW705"/>
  <c r="CX706"/>
  <c r="CX708"/>
  <c r="CX710"/>
  <c r="CV700"/>
  <c r="U439" i="1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U559" i="3"/>
  <c r="P314" i="1" s="1"/>
  <c r="CX565" i="3"/>
  <c r="CX567"/>
  <c r="CX569"/>
  <c r="CV559"/>
  <c r="U313" i="1" s="1"/>
  <c r="G1447" i="6" s="1"/>
  <c r="CX560" i="3"/>
  <c r="CX562"/>
  <c r="CV539"/>
  <c r="U309" i="1" s="1"/>
  <c r="G1403" i="6" s="1"/>
  <c r="CX540" i="3"/>
  <c r="CX541"/>
  <c r="CX542"/>
  <c r="CX543"/>
  <c r="CX544"/>
  <c r="CX546"/>
  <c r="CX548"/>
  <c r="CU539"/>
  <c r="P310" i="1" s="1"/>
  <c r="CV503" i="3"/>
  <c r="U301" i="1" s="1"/>
  <c r="G1327" i="6" s="1"/>
  <c r="CX504" i="3"/>
  <c r="CX505"/>
  <c r="CX506"/>
  <c r="CX507"/>
  <c r="CX509"/>
  <c r="CX511"/>
  <c r="CX513"/>
  <c r="CX515"/>
  <c r="CU503"/>
  <c r="P302" i="1" s="1"/>
  <c r="CV477" i="3"/>
  <c r="U297" i="1" s="1"/>
  <c r="G1277" i="6" s="1"/>
  <c r="CX478" i="3"/>
  <c r="CX479"/>
  <c r="CX480"/>
  <c r="CX481"/>
  <c r="CX483"/>
  <c r="CX485"/>
  <c r="CX487"/>
  <c r="CX489"/>
  <c r="CU477"/>
  <c r="P298" i="1" s="1"/>
  <c r="CV469" i="3"/>
  <c r="U293" i="1" s="1"/>
  <c r="G1251" i="6" s="1"/>
  <c r="CX470" i="3"/>
  <c r="CX472"/>
  <c r="CU469"/>
  <c r="P294" i="1" s="1"/>
  <c r="CV465" i="3"/>
  <c r="U290" i="1" s="1"/>
  <c r="G1238" i="6" s="1"/>
  <c r="CX466" i="3"/>
  <c r="CX468"/>
  <c r="CU465"/>
  <c r="P291" i="1" s="1"/>
  <c r="CV461" i="3"/>
  <c r="U287" i="1" s="1"/>
  <c r="G1226" i="6" s="1"/>
  <c r="CX462" i="3"/>
  <c r="CX464"/>
  <c r="CU461"/>
  <c r="P288" i="1" s="1"/>
  <c r="CY275"/>
  <c r="X275" s="1"/>
  <c r="CZ275"/>
  <c r="Y275" s="1"/>
  <c r="CY53"/>
  <c r="X53" s="1"/>
  <c r="CZ53"/>
  <c r="Y53" s="1"/>
  <c r="BC537"/>
  <c r="AQ537"/>
  <c r="AO537"/>
  <c r="CI452"/>
  <c r="BD452"/>
  <c r="BB452"/>
  <c r="AP452"/>
  <c r="BC393"/>
  <c r="AS393"/>
  <c r="AQ393"/>
  <c r="AO393"/>
  <c r="CI318"/>
  <c r="BD318"/>
  <c r="BB318"/>
  <c r="AP318"/>
  <c r="CP278"/>
  <c r="O278" s="1"/>
  <c r="GM278" s="1"/>
  <c r="GP278" s="1"/>
  <c r="GM268"/>
  <c r="GP268" s="1"/>
  <c r="GM260"/>
  <c r="GP260" s="1"/>
  <c r="GM248"/>
  <c r="GP248" s="1"/>
  <c r="GM244"/>
  <c r="GP244" s="1"/>
  <c r="AB241"/>
  <c r="AB192"/>
  <c r="CJ195"/>
  <c r="AG195"/>
  <c r="GM124"/>
  <c r="GP124" s="1"/>
  <c r="CJ128"/>
  <c r="AG128"/>
  <c r="AB65"/>
  <c r="AB61"/>
  <c r="AB57"/>
  <c r="CP55"/>
  <c r="O55" s="1"/>
  <c r="GM55" s="1"/>
  <c r="GP55" s="1"/>
  <c r="AB54"/>
  <c r="AB53"/>
  <c r="GM51"/>
  <c r="GP51" s="1"/>
  <c r="AB50"/>
  <c r="CJ69"/>
  <c r="CV326" i="3"/>
  <c r="U192" i="1" s="1"/>
  <c r="G857" i="6" s="1"/>
  <c r="CX327" i="3"/>
  <c r="CX328"/>
  <c r="CX329"/>
  <c r="CX330"/>
  <c r="CX332"/>
  <c r="CX334"/>
  <c r="CU326"/>
  <c r="P193" i="1" s="1"/>
  <c r="CU308" i="3"/>
  <c r="P189" i="1" s="1"/>
  <c r="CX308" i="3"/>
  <c r="CW310"/>
  <c r="CW311"/>
  <c r="CW312"/>
  <c r="CX313"/>
  <c r="CX315"/>
  <c r="CV308"/>
  <c r="U188" i="1" s="1"/>
  <c r="G815" i="6" s="1"/>
  <c r="CX310" i="3"/>
  <c r="CX311"/>
  <c r="CX312"/>
  <c r="CU288"/>
  <c r="P185" i="1" s="1"/>
  <c r="CX288" i="3"/>
  <c r="CW290"/>
  <c r="CW291"/>
  <c r="CW292"/>
  <c r="CX293"/>
  <c r="CX295"/>
  <c r="CX297"/>
  <c r="CV288"/>
  <c r="U184" i="1" s="1"/>
  <c r="G771" i="6" s="1"/>
  <c r="CX290" i="3"/>
  <c r="CX291"/>
  <c r="CX292"/>
  <c r="CU266"/>
  <c r="P181" i="1" s="1"/>
  <c r="CX266" i="3"/>
  <c r="CW268"/>
  <c r="CW269"/>
  <c r="CW270"/>
  <c r="CX271"/>
  <c r="CX273"/>
  <c r="CX275"/>
  <c r="CV266"/>
  <c r="U180" i="1" s="1"/>
  <c r="G725" i="6" s="1"/>
  <c r="CX268" i="3"/>
  <c r="CX269"/>
  <c r="CX270"/>
  <c r="CU246"/>
  <c r="P177" i="1" s="1"/>
  <c r="CX246" i="3"/>
  <c r="CW248"/>
  <c r="CW249"/>
  <c r="CW250"/>
  <c r="CX251"/>
  <c r="CX253"/>
  <c r="CV246"/>
  <c r="U176" i="1" s="1"/>
  <c r="G681" i="6" s="1"/>
  <c r="CX248" i="3"/>
  <c r="CX249"/>
  <c r="CX250"/>
  <c r="CU207"/>
  <c r="P120" i="1" s="1"/>
  <c r="CX207" i="3"/>
  <c r="CW209"/>
  <c r="CW210"/>
  <c r="CW211"/>
  <c r="CW212"/>
  <c r="CX213"/>
  <c r="CX215"/>
  <c r="CV207"/>
  <c r="U119" i="1" s="1"/>
  <c r="G555" i="6" s="1"/>
  <c r="CX209" i="3"/>
  <c r="CX210"/>
  <c r="CX211"/>
  <c r="CX212"/>
  <c r="CU185"/>
  <c r="P116" i="1" s="1"/>
  <c r="CX185" i="3"/>
  <c r="CW187"/>
  <c r="CW188"/>
  <c r="CW189"/>
  <c r="CW190"/>
  <c r="CX191"/>
  <c r="CX193"/>
  <c r="CX195"/>
  <c r="CV185"/>
  <c r="U115" i="1" s="1"/>
  <c r="G509" i="6" s="1"/>
  <c r="CX187" i="3"/>
  <c r="CX188"/>
  <c r="CX189"/>
  <c r="CX190"/>
  <c r="CV175"/>
  <c r="U66" i="1" s="1"/>
  <c r="G452" i="6" s="1"/>
  <c r="CX175" i="3"/>
  <c r="CW177"/>
  <c r="V66" i="1" s="1"/>
  <c r="G455" i="6" s="1"/>
  <c r="CW178" i="3"/>
  <c r="CX179"/>
  <c r="CX181"/>
  <c r="CX183"/>
  <c r="CU175"/>
  <c r="P67" i="1" s="1"/>
  <c r="CX177" i="3"/>
  <c r="CX178"/>
  <c r="CV155"/>
  <c r="U62" i="1" s="1"/>
  <c r="G408" i="6" s="1"/>
  <c r="CX157" i="3"/>
  <c r="CX158"/>
  <c r="CU155"/>
  <c r="P63" i="1" s="1"/>
  <c r="CX155" i="3"/>
  <c r="CW157"/>
  <c r="CW158"/>
  <c r="CX159"/>
  <c r="CX161"/>
  <c r="CX163"/>
  <c r="CV135"/>
  <c r="U58" i="1" s="1"/>
  <c r="G364" i="6" s="1"/>
  <c r="CX137" i="3"/>
  <c r="CX138"/>
  <c r="CU135"/>
  <c r="P59" i="1" s="1"/>
  <c r="CX135" i="3"/>
  <c r="CW137"/>
  <c r="CW138"/>
  <c r="CX139"/>
  <c r="CX141"/>
  <c r="CX143"/>
  <c r="CV116"/>
  <c r="U54" i="1" s="1"/>
  <c r="G320" i="6" s="1"/>
  <c r="CX118" i="3"/>
  <c r="CX119"/>
  <c r="CX120"/>
  <c r="CU116"/>
  <c r="CX116"/>
  <c r="CW118"/>
  <c r="CW119"/>
  <c r="CW120"/>
  <c r="CX121"/>
  <c r="CX123"/>
  <c r="DG825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DG807" i="3"/>
  <c r="Q528" i="1" s="1"/>
  <c r="DI807" i="3"/>
  <c r="DF807"/>
  <c r="P528" i="1" s="1"/>
  <c r="DH807" i="3"/>
  <c r="R528" i="1" s="1"/>
  <c r="DG803" i="3"/>
  <c r="Q525" i="1" s="1"/>
  <c r="DI803" i="3"/>
  <c r="DF803"/>
  <c r="P525" i="1" s="1"/>
  <c r="DH803" i="3"/>
  <c r="R525" i="1" s="1"/>
  <c r="DG799" i="3"/>
  <c r="Q523" i="1" s="1"/>
  <c r="DI799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DI653"/>
  <c r="DF653"/>
  <c r="DH653"/>
  <c r="DG651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DG592" i="3"/>
  <c r="DI592"/>
  <c r="DF592"/>
  <c r="DH592"/>
  <c r="BC195" i="1"/>
  <c r="AQ195"/>
  <c r="AO195"/>
  <c r="BZ172"/>
  <c r="CG128"/>
  <c r="BD128"/>
  <c r="BB128"/>
  <c r="AP128"/>
  <c r="BC69"/>
  <c r="AQ69"/>
  <c r="AO69"/>
  <c r="GM45"/>
  <c r="GP45" s="1"/>
  <c r="GM43"/>
  <c r="GP43" s="1"/>
  <c r="GM37"/>
  <c r="GP37" s="1"/>
  <c r="GM35"/>
  <c r="GP35" s="1"/>
  <c r="GM29"/>
  <c r="GP29" s="1"/>
  <c r="CX809" i="3"/>
  <c r="CW716"/>
  <c r="CW714"/>
  <c r="CW690"/>
  <c r="CW626"/>
  <c r="CW624"/>
  <c r="CV570"/>
  <c r="U315" i="1" s="1"/>
  <c r="G1470" i="6" s="1"/>
  <c r="CV317" i="3"/>
  <c r="U190" i="1" s="1"/>
  <c r="G836" i="6" s="1"/>
  <c r="CX317" i="3"/>
  <c r="CX319"/>
  <c r="CX320"/>
  <c r="CX321"/>
  <c r="CX323"/>
  <c r="CX325"/>
  <c r="CU317"/>
  <c r="P191" i="1" s="1"/>
  <c r="CU299" i="3"/>
  <c r="P187" i="1" s="1"/>
  <c r="CX299" i="3"/>
  <c r="CW301"/>
  <c r="CW302"/>
  <c r="CW303"/>
  <c r="CX304"/>
  <c r="CX306"/>
  <c r="CV299"/>
  <c r="U186" i="1" s="1"/>
  <c r="G794" i="6" s="1"/>
  <c r="CX301" i="3"/>
  <c r="CX302"/>
  <c r="CX303"/>
  <c r="CU277"/>
  <c r="P183" i="1" s="1"/>
  <c r="CX277" i="3"/>
  <c r="CW279"/>
  <c r="CW280"/>
  <c r="CW281"/>
  <c r="CX282"/>
  <c r="CX284"/>
  <c r="CX286"/>
  <c r="CV277"/>
  <c r="U182" i="1" s="1"/>
  <c r="G748" i="6" s="1"/>
  <c r="CX279" i="3"/>
  <c r="CX280"/>
  <c r="CX281"/>
  <c r="CU255"/>
  <c r="P179" i="1" s="1"/>
  <c r="CX255" i="3"/>
  <c r="CW257"/>
  <c r="CW258"/>
  <c r="CW259"/>
  <c r="CX260"/>
  <c r="CX262"/>
  <c r="CX264"/>
  <c r="CV255"/>
  <c r="U178" i="1" s="1"/>
  <c r="G702" i="6" s="1"/>
  <c r="CX257" i="3"/>
  <c r="CX258"/>
  <c r="CX259"/>
  <c r="CU237"/>
  <c r="P175" i="1" s="1"/>
  <c r="CX237" i="3"/>
  <c r="CW239"/>
  <c r="CW240"/>
  <c r="CW241"/>
  <c r="CX242"/>
  <c r="CX244"/>
  <c r="CV237"/>
  <c r="U174" i="1" s="1"/>
  <c r="G660" i="6" s="1"/>
  <c r="CX239" i="3"/>
  <c r="CX240"/>
  <c r="CX241"/>
  <c r="CU217"/>
  <c r="P122" i="1" s="1"/>
  <c r="CX217" i="3"/>
  <c r="CW219"/>
  <c r="CW220"/>
  <c r="CW221"/>
  <c r="CW222"/>
  <c r="CX223"/>
  <c r="CX225"/>
  <c r="CV217"/>
  <c r="U121" i="1" s="1"/>
  <c r="G577" i="6" s="1"/>
  <c r="CX219" i="3"/>
  <c r="CX220"/>
  <c r="CX221"/>
  <c r="CX222"/>
  <c r="CV196"/>
  <c r="U117" i="1" s="1"/>
  <c r="G532" i="6" s="1"/>
  <c r="CX197" i="3"/>
  <c r="CX198"/>
  <c r="CX199"/>
  <c r="CX200"/>
  <c r="CX201"/>
  <c r="CX203"/>
  <c r="CX205"/>
  <c r="CU196"/>
  <c r="P118" i="1" s="1"/>
  <c r="CV165" i="3"/>
  <c r="U64" i="1" s="1"/>
  <c r="G430" i="6" s="1"/>
  <c r="CX167" i="3"/>
  <c r="CX168"/>
  <c r="CU165"/>
  <c r="P65" i="1" s="1"/>
  <c r="CX165" i="3"/>
  <c r="CW167"/>
  <c r="V64" i="1" s="1"/>
  <c r="G433" i="6" s="1"/>
  <c r="CW168" i="3"/>
  <c r="CX169"/>
  <c r="CX171"/>
  <c r="CX173"/>
  <c r="CV145"/>
  <c r="U60" i="1" s="1"/>
  <c r="G386" i="6" s="1"/>
  <c r="CX147" i="3"/>
  <c r="CX148"/>
  <c r="CU145"/>
  <c r="P61" i="1" s="1"/>
  <c r="CX145" i="3"/>
  <c r="CW147"/>
  <c r="V60" i="1" s="1"/>
  <c r="G389" i="6" s="1"/>
  <c r="CW148" i="3"/>
  <c r="CX149"/>
  <c r="CX151"/>
  <c r="CX153"/>
  <c r="CV125"/>
  <c r="U56" i="1" s="1"/>
  <c r="G342" i="6" s="1"/>
  <c r="CX127" i="3"/>
  <c r="CX128"/>
  <c r="CU125"/>
  <c r="P57" i="1" s="1"/>
  <c r="CX125" i="3"/>
  <c r="CW127"/>
  <c r="V56" i="1" s="1"/>
  <c r="G345" i="6" s="1"/>
  <c r="CW128" i="3"/>
  <c r="CX129"/>
  <c r="CX131"/>
  <c r="CX133"/>
  <c r="CV107"/>
  <c r="U52" i="1" s="1"/>
  <c r="G298" i="6" s="1"/>
  <c r="CX109" i="3"/>
  <c r="CX110"/>
  <c r="CX111"/>
  <c r="CU107"/>
  <c r="CX107"/>
  <c r="CW109"/>
  <c r="CW110"/>
  <c r="CW111"/>
  <c r="CX112"/>
  <c r="CX114"/>
  <c r="DG823"/>
  <c r="Q535" i="1" s="1"/>
  <c r="DI823" i="3"/>
  <c r="DJ823" s="1"/>
  <c r="DF823"/>
  <c r="P535" i="1" s="1"/>
  <c r="DH823" i="3"/>
  <c r="R535" i="1" s="1"/>
  <c r="DG819" i="3"/>
  <c r="Q534" i="1" s="1"/>
  <c r="DI819" i="3"/>
  <c r="DJ819" s="1"/>
  <c r="DF819"/>
  <c r="P534" i="1" s="1"/>
  <c r="DH819" i="3"/>
  <c r="R534" i="1" s="1"/>
  <c r="DG815" i="3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DG805" i="3"/>
  <c r="Q526" i="1" s="1"/>
  <c r="DI805" i="3"/>
  <c r="DF805"/>
  <c r="P526" i="1" s="1"/>
  <c r="DH805" i="3"/>
  <c r="R526" i="1" s="1"/>
  <c r="DG801" i="3"/>
  <c r="Q524" i="1" s="1"/>
  <c r="DI801" i="3"/>
  <c r="DF801"/>
  <c r="P524" i="1" s="1"/>
  <c r="DH801" i="3"/>
  <c r="R524" i="1" s="1"/>
  <c r="DG797" i="3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Q501" i="1" s="1"/>
  <c r="DI753" i="3"/>
  <c r="DF753"/>
  <c r="P501" i="1" s="1"/>
  <c r="DH753" i="3"/>
  <c r="R501" i="1" s="1"/>
  <c r="DG749" i="3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DG601"/>
  <c r="DI601"/>
  <c r="DF601"/>
  <c r="DJ601" s="1"/>
  <c r="DH601"/>
  <c r="DG599"/>
  <c r="DI599"/>
  <c r="DF599"/>
  <c r="DJ599" s="1"/>
  <c r="DH599"/>
  <c r="CI195" i="1"/>
  <c r="BD195"/>
  <c r="BB195"/>
  <c r="AP195"/>
  <c r="BC128"/>
  <c r="AS128"/>
  <c r="AQ128"/>
  <c r="AO128"/>
  <c r="CI69"/>
  <c r="CG69"/>
  <c r="BD69"/>
  <c r="BB69"/>
  <c r="AP69"/>
  <c r="U47"/>
  <c r="AH69" s="1"/>
  <c r="S47"/>
  <c r="Q47"/>
  <c r="AB46"/>
  <c r="AB41"/>
  <c r="GM41"/>
  <c r="GP41" s="1"/>
  <c r="GM39"/>
  <c r="GP39" s="1"/>
  <c r="AB38"/>
  <c r="AB33"/>
  <c r="GM33"/>
  <c r="GP33" s="1"/>
  <c r="GM31"/>
  <c r="GP31" s="1"/>
  <c r="AB30"/>
  <c r="CX721" i="3"/>
  <c r="CX719"/>
  <c r="CX717"/>
  <c r="CW715"/>
  <c r="CW713"/>
  <c r="CX711"/>
  <c r="CX709"/>
  <c r="CX707"/>
  <c r="CX701"/>
  <c r="CX699"/>
  <c r="CX697"/>
  <c r="CX695"/>
  <c r="CX693"/>
  <c r="CX691"/>
  <c r="CW689"/>
  <c r="V390" i="1" s="1"/>
  <c r="G1771" i="6" s="1"/>
  <c r="CX687" i="3"/>
  <c r="CX685"/>
  <c r="CX683"/>
  <c r="CX681"/>
  <c r="CX679"/>
  <c r="CX675"/>
  <c r="CX631"/>
  <c r="CX629"/>
  <c r="CX627"/>
  <c r="CW625"/>
  <c r="CW623"/>
  <c r="V374" i="1" s="1"/>
  <c r="G1621" i="6" s="1"/>
  <c r="CX621" i="3"/>
  <c r="CX619"/>
  <c r="CX617"/>
  <c r="CX611"/>
  <c r="CX573"/>
  <c r="DG589"/>
  <c r="DI589"/>
  <c r="DF588"/>
  <c r="DJ588" s="1"/>
  <c r="DH588"/>
  <c r="DG533"/>
  <c r="DI533"/>
  <c r="DF533"/>
  <c r="DJ533" s="1"/>
  <c r="DH533"/>
  <c r="DG531"/>
  <c r="DI531"/>
  <c r="DF531"/>
  <c r="DJ531" s="1"/>
  <c r="DH531"/>
  <c r="DG529"/>
  <c r="Q305" i="1" s="1"/>
  <c r="DI529" i="3"/>
  <c r="DF529"/>
  <c r="P305" i="1" s="1"/>
  <c r="DH529" i="3"/>
  <c r="R305" i="1" s="1"/>
  <c r="DG459" i="3"/>
  <c r="DI459"/>
  <c r="DF459"/>
  <c r="DJ459" s="1"/>
  <c r="DH459"/>
  <c r="DG449"/>
  <c r="DI449"/>
  <c r="DF449"/>
  <c r="DH449"/>
  <c r="DG447"/>
  <c r="DI447"/>
  <c r="DF447"/>
  <c r="DJ447" s="1"/>
  <c r="DH447"/>
  <c r="DG437"/>
  <c r="DI437"/>
  <c r="DF437"/>
  <c r="DH437"/>
  <c r="DG435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DG337"/>
  <c r="DI337"/>
  <c r="DF337"/>
  <c r="DJ337" s="1"/>
  <c r="DH337"/>
  <c r="DG335"/>
  <c r="Q241" i="1" s="1"/>
  <c r="DI335" i="3"/>
  <c r="DF335"/>
  <c r="P241" i="1" s="1"/>
  <c r="DH335" i="3"/>
  <c r="R241" i="1" s="1"/>
  <c r="DI824" i="3"/>
  <c r="DJ824" s="1"/>
  <c r="DI822"/>
  <c r="DI820"/>
  <c r="DJ820" s="1"/>
  <c r="DI818"/>
  <c r="DI816"/>
  <c r="DI814"/>
  <c r="DI812"/>
  <c r="DI810"/>
  <c r="DI806"/>
  <c r="DI804"/>
  <c r="DJ804" s="1"/>
  <c r="DI802"/>
  <c r="DJ802" s="1"/>
  <c r="DI800"/>
  <c r="DJ800" s="1"/>
  <c r="DI798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DI602"/>
  <c r="DI600"/>
  <c r="DI598"/>
  <c r="DI597"/>
  <c r="DI596"/>
  <c r="DI595"/>
  <c r="DI594"/>
  <c r="DI593"/>
  <c r="DJ593" s="1"/>
  <c r="DI591"/>
  <c r="CX587"/>
  <c r="CX585"/>
  <c r="CX583"/>
  <c r="CW574"/>
  <c r="CW572"/>
  <c r="V315" i="1" s="1"/>
  <c r="G1473" i="6" s="1"/>
  <c r="CW563" i="3"/>
  <c r="CW561"/>
  <c r="V313" i="1" s="1"/>
  <c r="G1450" i="6" s="1"/>
  <c r="CW554" i="3"/>
  <c r="CW552"/>
  <c r="CW544"/>
  <c r="CW542"/>
  <c r="CX527"/>
  <c r="CX525"/>
  <c r="CX523"/>
  <c r="CX521"/>
  <c r="CW519"/>
  <c r="CW507"/>
  <c r="CW505"/>
  <c r="CX503"/>
  <c r="CX501"/>
  <c r="CX499"/>
  <c r="CX497"/>
  <c r="CX495"/>
  <c r="CW493"/>
  <c r="CW481"/>
  <c r="CW479"/>
  <c r="CX477"/>
  <c r="CX475"/>
  <c r="CX473"/>
  <c r="CX471"/>
  <c r="CX469"/>
  <c r="CX467"/>
  <c r="CX465"/>
  <c r="CX463"/>
  <c r="CX461"/>
  <c r="CX333"/>
  <c r="CX331"/>
  <c r="CW329"/>
  <c r="CW321"/>
  <c r="CW319"/>
  <c r="DG586"/>
  <c r="DJ586" s="1"/>
  <c r="DI586"/>
  <c r="DG584"/>
  <c r="DJ584" s="1"/>
  <c r="DI584"/>
  <c r="DG582"/>
  <c r="DI582"/>
  <c r="DF581"/>
  <c r="DH581"/>
  <c r="DG537"/>
  <c r="DI537"/>
  <c r="DF537"/>
  <c r="DJ537" s="1"/>
  <c r="DH537"/>
  <c r="DG535"/>
  <c r="Q307" i="1" s="1"/>
  <c r="DI535" i="3"/>
  <c r="DF535"/>
  <c r="DH535"/>
  <c r="R307" i="1" s="1"/>
  <c r="DG455" i="3"/>
  <c r="Q285" i="1" s="1"/>
  <c r="DI455" i="3"/>
  <c r="DF455"/>
  <c r="P285" i="1" s="1"/>
  <c r="DH455" i="3"/>
  <c r="R285" i="1" s="1"/>
  <c r="DG453" i="3"/>
  <c r="DI453"/>
  <c r="DF453"/>
  <c r="DJ453" s="1"/>
  <c r="DH453"/>
  <c r="DG443"/>
  <c r="Q281" i="1" s="1"/>
  <c r="DI443" i="3"/>
  <c r="DF443"/>
  <c r="P281" i="1" s="1"/>
  <c r="DH443" i="3"/>
  <c r="R281" i="1" s="1"/>
  <c r="DG441" i="3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CX579" i="3"/>
  <c r="CX577"/>
  <c r="CX575"/>
  <c r="CW573"/>
  <c r="CX570"/>
  <c r="CX568"/>
  <c r="CX566"/>
  <c r="CX564"/>
  <c r="CX563"/>
  <c r="CW562"/>
  <c r="CX561"/>
  <c r="CX559"/>
  <c r="CX557"/>
  <c r="CX555"/>
  <c r="CW553"/>
  <c r="CW551"/>
  <c r="CX549"/>
  <c r="CX547"/>
  <c r="CX545"/>
  <c r="CW543"/>
  <c r="CW541"/>
  <c r="V309" i="1" s="1"/>
  <c r="G1406" i="6" s="1"/>
  <c r="CX539" i="3"/>
  <c r="CW520"/>
  <c r="CW518"/>
  <c r="CX516"/>
  <c r="CX514"/>
  <c r="CX512"/>
  <c r="CX510"/>
  <c r="CX508"/>
  <c r="CW506"/>
  <c r="CW494"/>
  <c r="CW492"/>
  <c r="CX490"/>
  <c r="CX488"/>
  <c r="CX486"/>
  <c r="CX484"/>
  <c r="CX482"/>
  <c r="CW480"/>
  <c r="CW330"/>
  <c r="CW328"/>
  <c r="CX326"/>
  <c r="CX324"/>
  <c r="CX322"/>
  <c r="CW320"/>
  <c r="DI538"/>
  <c r="DI536"/>
  <c r="DI534"/>
  <c r="DI532"/>
  <c r="DI530"/>
  <c r="DI460"/>
  <c r="DI458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DI336"/>
  <c r="CX316"/>
  <c r="CX309"/>
  <c r="CX307"/>
  <c r="CX305"/>
  <c r="CX289"/>
  <c r="CX287"/>
  <c r="CX285"/>
  <c r="CX283"/>
  <c r="CX267"/>
  <c r="CX265"/>
  <c r="CX263"/>
  <c r="CX261"/>
  <c r="CX247"/>
  <c r="CX245"/>
  <c r="CX243"/>
  <c r="CX226"/>
  <c r="CX224"/>
  <c r="CX218"/>
  <c r="CX216"/>
  <c r="CX214"/>
  <c r="CX208"/>
  <c r="CX206"/>
  <c r="CX204"/>
  <c r="CX202"/>
  <c r="CW200"/>
  <c r="CW198"/>
  <c r="CX196"/>
  <c r="CX194"/>
  <c r="CX192"/>
  <c r="CX186"/>
  <c r="CX184"/>
  <c r="CX182"/>
  <c r="CX180"/>
  <c r="CX176"/>
  <c r="DG236"/>
  <c r="DI236"/>
  <c r="DF236"/>
  <c r="DJ236" s="1"/>
  <c r="DH236"/>
  <c r="DG234"/>
  <c r="DI234"/>
  <c r="DF234"/>
  <c r="DJ234" s="1"/>
  <c r="DH234"/>
  <c r="DG232"/>
  <c r="Q125" i="1" s="1"/>
  <c r="DI232" i="3"/>
  <c r="DF232"/>
  <c r="P125" i="1" s="1"/>
  <c r="DH232" i="3"/>
  <c r="R125" i="1" s="1"/>
  <c r="DG230" i="3"/>
  <c r="DI230"/>
  <c r="DF230"/>
  <c r="DJ230" s="1"/>
  <c r="DH230"/>
  <c r="DG228"/>
  <c r="Q123" i="1" s="1"/>
  <c r="DI228" i="3"/>
  <c r="DF228"/>
  <c r="DH228"/>
  <c r="R123" i="1" s="1"/>
  <c r="CX318" i="3"/>
  <c r="CX314"/>
  <c r="CX300"/>
  <c r="CX298"/>
  <c r="CX296"/>
  <c r="CX294"/>
  <c r="CX278"/>
  <c r="CX276"/>
  <c r="CX274"/>
  <c r="CX272"/>
  <c r="CX256"/>
  <c r="CX254"/>
  <c r="CX252"/>
  <c r="CX238"/>
  <c r="CW201"/>
  <c r="CW199"/>
  <c r="DF106"/>
  <c r="DJ106" s="1"/>
  <c r="DH106"/>
  <c r="DG106"/>
  <c r="DI106"/>
  <c r="DF104"/>
  <c r="DJ104" s="1"/>
  <c r="DH104"/>
  <c r="DG104"/>
  <c r="DI104"/>
  <c r="DF102"/>
  <c r="DJ102" s="1"/>
  <c r="DH102"/>
  <c r="DG102"/>
  <c r="DI102"/>
  <c r="DI235"/>
  <c r="DI233"/>
  <c r="DI231"/>
  <c r="DI229"/>
  <c r="DI227"/>
  <c r="CX174"/>
  <c r="CX172"/>
  <c r="CX170"/>
  <c r="CX166"/>
  <c r="CX164"/>
  <c r="CX162"/>
  <c r="CX160"/>
  <c r="CX156"/>
  <c r="CX154"/>
  <c r="CX152"/>
  <c r="CX150"/>
  <c r="CX146"/>
  <c r="CX144"/>
  <c r="CX142"/>
  <c r="CX140"/>
  <c r="CX136"/>
  <c r="CX134"/>
  <c r="CX132"/>
  <c r="CX130"/>
  <c r="CX126"/>
  <c r="CX124"/>
  <c r="CX122"/>
  <c r="CX108"/>
  <c r="CX117"/>
  <c r="CX115"/>
  <c r="CX113"/>
  <c r="DG99"/>
  <c r="DI99"/>
  <c r="DF88"/>
  <c r="DH88"/>
  <c r="DG87"/>
  <c r="DI87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G98" i="3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105" i="3"/>
  <c r="DI103"/>
  <c r="DI101"/>
  <c r="CX100"/>
  <c r="DH99"/>
  <c r="DI88"/>
  <c r="DJ88" s="1"/>
  <c r="DH87"/>
  <c r="DI86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O57" i="1" l="1"/>
  <c r="GM57" s="1"/>
  <c r="GP57" s="1"/>
  <c r="CD69" s="1"/>
  <c r="L357" i="6"/>
  <c r="O61" i="1"/>
  <c r="GM61" s="1"/>
  <c r="GP61" s="1"/>
  <c r="L401" i="6"/>
  <c r="O65" i="1"/>
  <c r="GM65" s="1"/>
  <c r="GP65" s="1"/>
  <c r="L445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3" i="1"/>
  <c r="GM183" s="1"/>
  <c r="GP183" s="1"/>
  <c r="L764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67" i="1"/>
  <c r="GM67" s="1"/>
  <c r="GP67" s="1"/>
  <c r="L467" i="6"/>
  <c r="O120" i="1"/>
  <c r="GM120" s="1"/>
  <c r="GP120" s="1"/>
  <c r="L570" i="6"/>
  <c r="O189" i="1"/>
  <c r="GM189" s="1"/>
  <c r="GP189" s="1"/>
  <c r="L829" i="6"/>
  <c r="O314" i="1"/>
  <c r="GM314" s="1"/>
  <c r="GP314" s="1"/>
  <c r="L1463" i="6"/>
  <c r="O391" i="1"/>
  <c r="GM391" s="1"/>
  <c r="GP391" s="1"/>
  <c r="L1786" i="6"/>
  <c r="O440" i="1"/>
  <c r="GM440" s="1"/>
  <c r="GP440" s="1"/>
  <c r="L1844" i="6"/>
  <c r="O312" i="1"/>
  <c r="GM312" s="1"/>
  <c r="GP312" s="1"/>
  <c r="L1440" i="6"/>
  <c r="O316" i="1"/>
  <c r="GM316" s="1"/>
  <c r="GP316" s="1"/>
  <c r="L1486" i="6"/>
  <c r="O373" i="1"/>
  <c r="GM373" s="1"/>
  <c r="GP373" s="1"/>
  <c r="CD393" s="1"/>
  <c r="L1611" i="6"/>
  <c r="O389" i="1"/>
  <c r="GM389" s="1"/>
  <c r="GP389" s="1"/>
  <c r="L1761" i="6"/>
  <c r="AW919"/>
  <c r="AN919"/>
  <c r="AW291"/>
  <c r="AN291"/>
  <c r="AW87"/>
  <c r="AN87"/>
  <c r="O122" i="1"/>
  <c r="GM122" s="1"/>
  <c r="GP122" s="1"/>
  <c r="L592" i="6"/>
  <c r="O187" i="1"/>
  <c r="GM187" s="1"/>
  <c r="GP187" s="1"/>
  <c r="L808" i="6"/>
  <c r="O116" i="1"/>
  <c r="GM116" s="1"/>
  <c r="GP116" s="1"/>
  <c r="CD128" s="1"/>
  <c r="L525" i="6"/>
  <c r="O177" i="1"/>
  <c r="GM177" s="1"/>
  <c r="GP177" s="1"/>
  <c r="L695" i="6"/>
  <c r="O181" i="1"/>
  <c r="GM181" s="1"/>
  <c r="GP181" s="1"/>
  <c r="L741" i="6"/>
  <c r="O185" i="1"/>
  <c r="GM185" s="1"/>
  <c r="GP185" s="1"/>
  <c r="L787" i="6"/>
  <c r="O193" i="1"/>
  <c r="GM193" s="1"/>
  <c r="GP193" s="1"/>
  <c r="L871" i="6"/>
  <c r="O288" i="1"/>
  <c r="GM288" s="1"/>
  <c r="GP288" s="1"/>
  <c r="L1231" i="6"/>
  <c r="O291" i="1"/>
  <c r="GM291" s="1"/>
  <c r="GP291" s="1"/>
  <c r="L1243" i="6"/>
  <c r="O294" i="1"/>
  <c r="GM294" s="1"/>
  <c r="GP294" s="1"/>
  <c r="L1257" i="6"/>
  <c r="O298" i="1"/>
  <c r="GM298" s="1"/>
  <c r="GP298" s="1"/>
  <c r="L1295" i="6"/>
  <c r="O302" i="1"/>
  <c r="GM302" s="1"/>
  <c r="GP302" s="1"/>
  <c r="L1345" i="6"/>
  <c r="O310" i="1"/>
  <c r="GM310" s="1"/>
  <c r="GP310" s="1"/>
  <c r="L1418" i="6"/>
  <c r="O375" i="1"/>
  <c r="GM375" s="1"/>
  <c r="GP375" s="1"/>
  <c r="L1634" i="6"/>
  <c r="AH452" i="1"/>
  <c r="AH437" s="1"/>
  <c r="G1828" i="6"/>
  <c r="O296" i="1"/>
  <c r="GM296" s="1"/>
  <c r="GP296" s="1"/>
  <c r="L1270" i="6"/>
  <c r="O300" i="1"/>
  <c r="GM300" s="1"/>
  <c r="GP300" s="1"/>
  <c r="L1320" i="6"/>
  <c r="O304" i="1"/>
  <c r="GM304" s="1"/>
  <c r="GP304" s="1"/>
  <c r="L1370" i="6"/>
  <c r="O442" i="1"/>
  <c r="GM442" s="1"/>
  <c r="GP442" s="1"/>
  <c r="L1867" i="6"/>
  <c r="AN605"/>
  <c r="AW605"/>
  <c r="AW163"/>
  <c r="AN163"/>
  <c r="AW106"/>
  <c r="AN106"/>
  <c r="AN618"/>
  <c r="AW618"/>
  <c r="AW1003"/>
  <c r="AN1003"/>
  <c r="AN1396"/>
  <c r="AW1396"/>
  <c r="AW1018"/>
  <c r="AN1018"/>
  <c r="AW1074"/>
  <c r="AN1074"/>
  <c r="AW1168"/>
  <c r="AN1168"/>
  <c r="AN1048"/>
  <c r="AW1048"/>
  <c r="AN1544"/>
  <c r="AW1544"/>
  <c r="AW1061"/>
  <c r="AN1061"/>
  <c r="AW1098"/>
  <c r="AN1098"/>
  <c r="AW1107"/>
  <c r="AN1107"/>
  <c r="AW1116"/>
  <c r="AN1116"/>
  <c r="AN1202"/>
  <c r="AW1202"/>
  <c r="AW1219"/>
  <c r="AN1219"/>
  <c r="AN1383"/>
  <c r="AW1383"/>
  <c r="AW1568"/>
  <c r="AN1568"/>
  <c r="AW1578"/>
  <c r="AN1578"/>
  <c r="AW1668"/>
  <c r="AN1668"/>
  <c r="AW1688"/>
  <c r="AN1688"/>
  <c r="AN1722"/>
  <c r="AW1722"/>
  <c r="AW1736"/>
  <c r="AN1736"/>
  <c r="AW1881"/>
  <c r="AN1881"/>
  <c r="AW1909"/>
  <c r="AN1909"/>
  <c r="CI128" i="1"/>
  <c r="CI113" s="1"/>
  <c r="AS195"/>
  <c r="CG318"/>
  <c r="CG239" s="1"/>
  <c r="AS537"/>
  <c r="AS318"/>
  <c r="AS239" s="1"/>
  <c r="V537"/>
  <c r="AZ537"/>
  <c r="AZ496" s="1"/>
  <c r="AW988" i="6"/>
  <c r="AW249"/>
  <c r="AW947"/>
  <c r="L2416"/>
  <c r="L2414" s="1"/>
  <c r="L2060"/>
  <c r="AR2064"/>
  <c r="L2061" s="1"/>
  <c r="L2024"/>
  <c r="AR2028"/>
  <c r="L2025" s="1"/>
  <c r="AR2073"/>
  <c r="L2070" s="1"/>
  <c r="L2069"/>
  <c r="L2051"/>
  <c r="AR2055"/>
  <c r="L2052" s="1"/>
  <c r="L2033"/>
  <c r="AR2037"/>
  <c r="L2034" s="1"/>
  <c r="L1986"/>
  <c r="AR1990"/>
  <c r="L1987" s="1"/>
  <c r="AW1037"/>
  <c r="AW1155"/>
  <c r="L1149"/>
  <c r="AO1790"/>
  <c r="AO1712"/>
  <c r="AO1615"/>
  <c r="L1794"/>
  <c r="L1545"/>
  <c r="AO1422"/>
  <c r="AO1172"/>
  <c r="L879"/>
  <c r="L675"/>
  <c r="L2387"/>
  <c r="AT233"/>
  <c r="K40" s="1"/>
  <c r="L217"/>
  <c r="AO791"/>
  <c r="L786"/>
  <c r="L626"/>
  <c r="L526"/>
  <c r="L638"/>
  <c r="L366"/>
  <c r="AT383"/>
  <c r="AO253"/>
  <c r="L248"/>
  <c r="AO148"/>
  <c r="L143"/>
  <c r="AO552"/>
  <c r="L547"/>
  <c r="L2314"/>
  <c r="L1936"/>
  <c r="L1932" s="1"/>
  <c r="L1868"/>
  <c r="L830"/>
  <c r="L631"/>
  <c r="L380"/>
  <c r="L870"/>
  <c r="L466"/>
  <c r="L402"/>
  <c r="L976"/>
  <c r="L2042"/>
  <c r="AR2046"/>
  <c r="L2043" s="1"/>
  <c r="AT1692"/>
  <c r="L1689" s="1"/>
  <c r="L1676"/>
  <c r="L1176"/>
  <c r="AT1189"/>
  <c r="L1499" s="1"/>
  <c r="L2313"/>
  <c r="L2311" s="1"/>
  <c r="L2448"/>
  <c r="L2325"/>
  <c r="L1969"/>
  <c r="L1931"/>
  <c r="L1943"/>
  <c r="L1845"/>
  <c r="AO1572"/>
  <c r="AT812"/>
  <c r="L809" s="1"/>
  <c r="L796"/>
  <c r="AT768"/>
  <c r="L750"/>
  <c r="AT722"/>
  <c r="L719" s="1"/>
  <c r="L704"/>
  <c r="AT317"/>
  <c r="L2392" s="1"/>
  <c r="L300"/>
  <c r="AO1490"/>
  <c r="AO339"/>
  <c r="L1506"/>
  <c r="L920"/>
  <c r="L1494"/>
  <c r="AO745"/>
  <c r="L740"/>
  <c r="AO1655"/>
  <c r="L1650"/>
  <c r="AO1299"/>
  <c r="L1294"/>
  <c r="AO854"/>
  <c r="AO678"/>
  <c r="AO190"/>
  <c r="L185"/>
  <c r="K39"/>
  <c r="L2468"/>
  <c r="L2407"/>
  <c r="L2456"/>
  <c r="L2419"/>
  <c r="L475"/>
  <c r="L487"/>
  <c r="L69"/>
  <c r="L2437"/>
  <c r="L1032"/>
  <c r="L1799"/>
  <c r="L1047"/>
  <c r="L1866"/>
  <c r="L1721"/>
  <c r="L1633"/>
  <c r="L1543"/>
  <c r="L1186"/>
  <c r="L828"/>
  <c r="L629"/>
  <c r="L627" s="1"/>
  <c r="L765"/>
  <c r="L694"/>
  <c r="L571"/>
  <c r="L336"/>
  <c r="L230"/>
  <c r="L974"/>
  <c r="L569"/>
  <c r="L524"/>
  <c r="L400"/>
  <c r="L335"/>
  <c r="L290"/>
  <c r="AH318" i="1"/>
  <c r="AH393"/>
  <c r="U393" s="1"/>
  <c r="DJ596" i="3"/>
  <c r="DJ598"/>
  <c r="DJ656"/>
  <c r="DJ4"/>
  <c r="DJ27"/>
  <c r="DJ36"/>
  <c r="DJ90"/>
  <c r="DJ635"/>
  <c r="DJ640"/>
  <c r="DJ647"/>
  <c r="DJ655"/>
  <c r="DG100"/>
  <c r="DI100"/>
  <c r="DF100"/>
  <c r="DH100"/>
  <c r="DJ87"/>
  <c r="S48" i="1"/>
  <c r="DF117" i="3"/>
  <c r="DH117"/>
  <c r="DG117"/>
  <c r="DI117"/>
  <c r="DJ117" s="1"/>
  <c r="DF126"/>
  <c r="DH126"/>
  <c r="DG126"/>
  <c r="DI126"/>
  <c r="DJ126" s="1"/>
  <c r="DF132"/>
  <c r="DJ132" s="1"/>
  <c r="DH132"/>
  <c r="DG132"/>
  <c r="DI132"/>
  <c r="DF142"/>
  <c r="DJ142" s="1"/>
  <c r="DH142"/>
  <c r="DG142"/>
  <c r="DI142"/>
  <c r="DF152"/>
  <c r="DJ152" s="1"/>
  <c r="DH152"/>
  <c r="DG152"/>
  <c r="DI152"/>
  <c r="DF162"/>
  <c r="DJ162" s="1"/>
  <c r="DH162"/>
  <c r="DG162"/>
  <c r="DI162"/>
  <c r="DF172"/>
  <c r="DJ172" s="1"/>
  <c r="DH172"/>
  <c r="DI172"/>
  <c r="DG172"/>
  <c r="DJ1"/>
  <c r="S28" i="1"/>
  <c r="CP28" s="1"/>
  <c r="O28" s="1"/>
  <c r="DJ17" i="3"/>
  <c r="S32" i="1"/>
  <c r="CP32" s="1"/>
  <c r="O32" s="1"/>
  <c r="DJ33" i="3"/>
  <c r="S36" i="1"/>
  <c r="CP36" s="1"/>
  <c r="O36" s="1"/>
  <c r="DJ49" i="3"/>
  <c r="S40" i="1"/>
  <c r="CP40" s="1"/>
  <c r="O40" s="1"/>
  <c r="DF115" i="3"/>
  <c r="DJ115" s="1"/>
  <c r="DH115"/>
  <c r="DG115"/>
  <c r="DI115"/>
  <c r="DF108"/>
  <c r="DH108"/>
  <c r="DG108"/>
  <c r="DI108"/>
  <c r="DJ108" s="1"/>
  <c r="DF124"/>
  <c r="DJ124" s="1"/>
  <c r="DH124"/>
  <c r="DG124"/>
  <c r="DI124"/>
  <c r="DF130"/>
  <c r="DJ130" s="1"/>
  <c r="DH130"/>
  <c r="DG130"/>
  <c r="DI130"/>
  <c r="DF134"/>
  <c r="DJ134" s="1"/>
  <c r="DH134"/>
  <c r="DG134"/>
  <c r="DI134"/>
  <c r="DF140"/>
  <c r="DJ140" s="1"/>
  <c r="DH140"/>
  <c r="DG140"/>
  <c r="DI140"/>
  <c r="DF144"/>
  <c r="DJ144" s="1"/>
  <c r="DH144"/>
  <c r="DG144"/>
  <c r="DI144"/>
  <c r="DF150"/>
  <c r="DJ150" s="1"/>
  <c r="DH150"/>
  <c r="DG150"/>
  <c r="DI150"/>
  <c r="DF154"/>
  <c r="DJ154" s="1"/>
  <c r="DH154"/>
  <c r="DG154"/>
  <c r="DI154"/>
  <c r="DF160"/>
  <c r="DJ160" s="1"/>
  <c r="DH160"/>
  <c r="DG160"/>
  <c r="DI160"/>
  <c r="DF164"/>
  <c r="DJ164" s="1"/>
  <c r="DH164"/>
  <c r="DG164"/>
  <c r="DI164"/>
  <c r="DF170"/>
  <c r="DJ170" s="1"/>
  <c r="DH170"/>
  <c r="DI170"/>
  <c r="DG170"/>
  <c r="DF174"/>
  <c r="DJ174" s="1"/>
  <c r="DH174"/>
  <c r="DI174"/>
  <c r="DG174"/>
  <c r="DG238"/>
  <c r="DI238"/>
  <c r="DJ238" s="1"/>
  <c r="DF238"/>
  <c r="DH238"/>
  <c r="DG254"/>
  <c r="DI254"/>
  <c r="DF254"/>
  <c r="DJ254" s="1"/>
  <c r="DH254"/>
  <c r="DG272"/>
  <c r="DI272"/>
  <c r="DF272"/>
  <c r="DJ272" s="1"/>
  <c r="DH272"/>
  <c r="DG276"/>
  <c r="DI276"/>
  <c r="DF276"/>
  <c r="DJ276" s="1"/>
  <c r="DH276"/>
  <c r="DG294"/>
  <c r="DI294"/>
  <c r="DF294"/>
  <c r="DJ294" s="1"/>
  <c r="DH294"/>
  <c r="DG298"/>
  <c r="DI298"/>
  <c r="DF298"/>
  <c r="DJ298" s="1"/>
  <c r="DH298"/>
  <c r="DG314"/>
  <c r="DI314"/>
  <c r="DF314"/>
  <c r="DJ314" s="1"/>
  <c r="DH314"/>
  <c r="DJ232"/>
  <c r="S125" i="1"/>
  <c r="DG176" i="3"/>
  <c r="DI176"/>
  <c r="DJ176" s="1"/>
  <c r="DF176"/>
  <c r="DH176"/>
  <c r="DG182"/>
  <c r="DI182"/>
  <c r="DF182"/>
  <c r="DJ182" s="1"/>
  <c r="DH182"/>
  <c r="DG186"/>
  <c r="DI186"/>
  <c r="DJ186" s="1"/>
  <c r="DF186"/>
  <c r="DH186"/>
  <c r="DG194"/>
  <c r="DI194"/>
  <c r="DF194"/>
  <c r="DJ194" s="1"/>
  <c r="DH194"/>
  <c r="DG202"/>
  <c r="DI202"/>
  <c r="DF202"/>
  <c r="DJ202" s="1"/>
  <c r="DH202"/>
  <c r="DG206"/>
  <c r="DI206"/>
  <c r="DF206"/>
  <c r="DJ206" s="1"/>
  <c r="DH206"/>
  <c r="DG214"/>
  <c r="DI214"/>
  <c r="DF214"/>
  <c r="DJ214" s="1"/>
  <c r="DH214"/>
  <c r="DG218"/>
  <c r="DI218"/>
  <c r="DJ218" s="1"/>
  <c r="DF218"/>
  <c r="DH218"/>
  <c r="DG226"/>
  <c r="DI226"/>
  <c r="DF226"/>
  <c r="DJ226" s="1"/>
  <c r="DH226"/>
  <c r="DG245"/>
  <c r="DI245"/>
  <c r="DF245"/>
  <c r="DJ245" s="1"/>
  <c r="DH245"/>
  <c r="DG261"/>
  <c r="DI261"/>
  <c r="DF261"/>
  <c r="DJ261" s="1"/>
  <c r="DH261"/>
  <c r="DG265"/>
  <c r="DI265"/>
  <c r="DF265"/>
  <c r="DJ265" s="1"/>
  <c r="DH265"/>
  <c r="DG283"/>
  <c r="DI283"/>
  <c r="DF283"/>
  <c r="DJ283" s="1"/>
  <c r="DH283"/>
  <c r="DG287"/>
  <c r="DI287"/>
  <c r="DF287"/>
  <c r="DJ287" s="1"/>
  <c r="DH287"/>
  <c r="DG305"/>
  <c r="DI305"/>
  <c r="DF305"/>
  <c r="DJ305" s="1"/>
  <c r="DH305"/>
  <c r="DG309"/>
  <c r="DI309"/>
  <c r="DJ309" s="1"/>
  <c r="DF309"/>
  <c r="DH309"/>
  <c r="DJ340"/>
  <c r="S243" i="1"/>
  <c r="DJ352" i="3"/>
  <c r="S247" i="1"/>
  <c r="DJ363" i="3"/>
  <c r="S251" i="1"/>
  <c r="DJ388" i="3"/>
  <c r="S259" i="1"/>
  <c r="DJ400" i="3"/>
  <c r="S263" i="1"/>
  <c r="DG324" i="3"/>
  <c r="DI324"/>
  <c r="DF324"/>
  <c r="DJ324" s="1"/>
  <c r="DH324"/>
  <c r="DG484"/>
  <c r="DI484"/>
  <c r="DF484"/>
  <c r="DJ484" s="1"/>
  <c r="DH484"/>
  <c r="DG488"/>
  <c r="DI488"/>
  <c r="DF488"/>
  <c r="DJ488" s="1"/>
  <c r="DH488"/>
  <c r="DG510"/>
  <c r="DI510"/>
  <c r="DF510"/>
  <c r="DJ510" s="1"/>
  <c r="DH510"/>
  <c r="DG514"/>
  <c r="DI514"/>
  <c r="DF514"/>
  <c r="DJ514" s="1"/>
  <c r="DH514"/>
  <c r="DG539"/>
  <c r="DI539"/>
  <c r="DF539"/>
  <c r="DH539"/>
  <c r="DG547"/>
  <c r="DI547"/>
  <c r="DF547"/>
  <c r="DJ547" s="1"/>
  <c r="DH547"/>
  <c r="DG555"/>
  <c r="DI555"/>
  <c r="DF555"/>
  <c r="DJ555" s="1"/>
  <c r="DH555"/>
  <c r="DF559"/>
  <c r="DH559"/>
  <c r="DI559"/>
  <c r="DG559"/>
  <c r="DF564"/>
  <c r="DJ564" s="1"/>
  <c r="DH564"/>
  <c r="DG564"/>
  <c r="DI564"/>
  <c r="DF568"/>
  <c r="DJ568" s="1"/>
  <c r="DH568"/>
  <c r="DG568"/>
  <c r="DI568"/>
  <c r="DF577"/>
  <c r="DJ577" s="1"/>
  <c r="DH577"/>
  <c r="DG577"/>
  <c r="DI577"/>
  <c r="DJ345"/>
  <c r="S245" i="1"/>
  <c r="DJ367" i="3"/>
  <c r="S253" i="1"/>
  <c r="DJ395" i="3"/>
  <c r="S261" i="1"/>
  <c r="AH362"/>
  <c r="R44"/>
  <c r="R48"/>
  <c r="P50"/>
  <c r="Q50"/>
  <c r="P42"/>
  <c r="Q42"/>
  <c r="P44"/>
  <c r="Q44"/>
  <c r="Q48"/>
  <c r="P48"/>
  <c r="DJ99" i="3"/>
  <c r="V117" i="1"/>
  <c r="G535" i="6" s="1"/>
  <c r="V192" i="1"/>
  <c r="G860" i="6" s="1"/>
  <c r="V299" i="1"/>
  <c r="G1305" i="6" s="1"/>
  <c r="V303" i="1"/>
  <c r="G1355" i="6" s="1"/>
  <c r="V311" i="1"/>
  <c r="G1428" i="6" s="1"/>
  <c r="DJ9" i="3"/>
  <c r="S30" i="1"/>
  <c r="CP30" s="1"/>
  <c r="O30" s="1"/>
  <c r="DJ25" i="3"/>
  <c r="S34" i="1"/>
  <c r="DJ41" i="3"/>
  <c r="S38" i="1"/>
  <c r="CP38" s="1"/>
  <c r="O38" s="1"/>
  <c r="DJ71" i="3"/>
  <c r="S44" i="1"/>
  <c r="DJ79" i="3"/>
  <c r="S46" i="1"/>
  <c r="DJ98" i="3"/>
  <c r="S50" i="1"/>
  <c r="DJ60" i="3"/>
  <c r="S42" i="1"/>
  <c r="DF113" i="3"/>
  <c r="DJ113" s="1"/>
  <c r="DH113"/>
  <c r="DG113"/>
  <c r="DI113"/>
  <c r="DF122"/>
  <c r="DJ122" s="1"/>
  <c r="DH122"/>
  <c r="DG122"/>
  <c r="DI122"/>
  <c r="DF136"/>
  <c r="DH136"/>
  <c r="DG136"/>
  <c r="DI136"/>
  <c r="DJ136" s="1"/>
  <c r="DF146"/>
  <c r="DH146"/>
  <c r="DG146"/>
  <c r="DI146"/>
  <c r="DJ146" s="1"/>
  <c r="DF156"/>
  <c r="DH156"/>
  <c r="DG156"/>
  <c r="DI156"/>
  <c r="DJ156" s="1"/>
  <c r="DF166"/>
  <c r="DH166"/>
  <c r="DG166"/>
  <c r="DI166"/>
  <c r="DJ166" s="1"/>
  <c r="DJ227"/>
  <c r="S123" i="1"/>
  <c r="DG252" i="3"/>
  <c r="DI252"/>
  <c r="DF252"/>
  <c r="DJ252" s="1"/>
  <c r="DH252"/>
  <c r="DG256"/>
  <c r="DI256"/>
  <c r="DJ256" s="1"/>
  <c r="DF256"/>
  <c r="DH256"/>
  <c r="DG274"/>
  <c r="DI274"/>
  <c r="DF274"/>
  <c r="DJ274" s="1"/>
  <c r="DH274"/>
  <c r="DG278"/>
  <c r="DI278"/>
  <c r="DJ278" s="1"/>
  <c r="DF278"/>
  <c r="DH278"/>
  <c r="DG296"/>
  <c r="DI296"/>
  <c r="DF296"/>
  <c r="DJ296" s="1"/>
  <c r="DH296"/>
  <c r="DG300"/>
  <c r="DI300"/>
  <c r="DJ300" s="1"/>
  <c r="DF300"/>
  <c r="DH300"/>
  <c r="DF318"/>
  <c r="DH318"/>
  <c r="DG318"/>
  <c r="DI318"/>
  <c r="DJ318" s="1"/>
  <c r="DJ228"/>
  <c r="P123" i="1"/>
  <c r="CP123" s="1"/>
  <c r="O123" s="1"/>
  <c r="DG180" i="3"/>
  <c r="DI180"/>
  <c r="DF180"/>
  <c r="DJ180" s="1"/>
  <c r="DH180"/>
  <c r="DG184"/>
  <c r="DI184"/>
  <c r="DF184"/>
  <c r="DJ184" s="1"/>
  <c r="DH184"/>
  <c r="DG192"/>
  <c r="DI192"/>
  <c r="DF192"/>
  <c r="DJ192" s="1"/>
  <c r="DH192"/>
  <c r="DG196"/>
  <c r="DI196"/>
  <c r="DF196"/>
  <c r="DH196"/>
  <c r="DG204"/>
  <c r="DI204"/>
  <c r="DF204"/>
  <c r="DJ204" s="1"/>
  <c r="DH204"/>
  <c r="DG208"/>
  <c r="DI208"/>
  <c r="DJ208" s="1"/>
  <c r="DF208"/>
  <c r="DH208"/>
  <c r="DG216"/>
  <c r="DI216"/>
  <c r="DF216"/>
  <c r="DJ216" s="1"/>
  <c r="DH216"/>
  <c r="DG224"/>
  <c r="DI224"/>
  <c r="DF224"/>
  <c r="DJ224" s="1"/>
  <c r="DH224"/>
  <c r="DG243"/>
  <c r="DI243"/>
  <c r="DF243"/>
  <c r="DJ243" s="1"/>
  <c r="DH243"/>
  <c r="DG247"/>
  <c r="DI247"/>
  <c r="DJ247" s="1"/>
  <c r="DF247"/>
  <c r="DH247"/>
  <c r="DG263"/>
  <c r="DI263"/>
  <c r="DF263"/>
  <c r="DJ263" s="1"/>
  <c r="DH263"/>
  <c r="DG267"/>
  <c r="DI267"/>
  <c r="DJ267" s="1"/>
  <c r="DF267"/>
  <c r="DH267"/>
  <c r="DG285"/>
  <c r="DI285"/>
  <c r="DF285"/>
  <c r="DJ285" s="1"/>
  <c r="DH285"/>
  <c r="DG289"/>
  <c r="DI289"/>
  <c r="DJ289" s="1"/>
  <c r="DF289"/>
  <c r="DH289"/>
  <c r="DG307"/>
  <c r="DI307"/>
  <c r="DF307"/>
  <c r="DJ307" s="1"/>
  <c r="DH307"/>
  <c r="DF316"/>
  <c r="DJ316" s="1"/>
  <c r="DH316"/>
  <c r="DI316"/>
  <c r="DG316"/>
  <c r="DJ374"/>
  <c r="S255" i="1"/>
  <c r="DJ534" i="3"/>
  <c r="S307" i="1"/>
  <c r="DG322" i="3"/>
  <c r="DI322"/>
  <c r="DF322"/>
  <c r="DJ322" s="1"/>
  <c r="DH322"/>
  <c r="DG326"/>
  <c r="DI326"/>
  <c r="DF326"/>
  <c r="DH326"/>
  <c r="DG482"/>
  <c r="DI482"/>
  <c r="DF482"/>
  <c r="DJ482" s="1"/>
  <c r="DH482"/>
  <c r="DG486"/>
  <c r="DI486"/>
  <c r="DF486"/>
  <c r="DJ486" s="1"/>
  <c r="DH486"/>
  <c r="DG490"/>
  <c r="DI490"/>
  <c r="DF490"/>
  <c r="DH490"/>
  <c r="DG508"/>
  <c r="DI508"/>
  <c r="DF508"/>
  <c r="DJ508" s="1"/>
  <c r="DH508"/>
  <c r="DG512"/>
  <c r="DI512"/>
  <c r="DF512"/>
  <c r="DJ512" s="1"/>
  <c r="DH512"/>
  <c r="DG516"/>
  <c r="DI516"/>
  <c r="DF516"/>
  <c r="DH516"/>
  <c r="DG545"/>
  <c r="DI545"/>
  <c r="DF545"/>
  <c r="DJ545" s="1"/>
  <c r="DH545"/>
  <c r="DG549"/>
  <c r="DI549"/>
  <c r="DF549"/>
  <c r="DH549"/>
  <c r="DF557"/>
  <c r="DJ557" s="1"/>
  <c r="DH557"/>
  <c r="DG557"/>
  <c r="DI557"/>
  <c r="DG561"/>
  <c r="DI561"/>
  <c r="DF561"/>
  <c r="DH561"/>
  <c r="DG563"/>
  <c r="DI563"/>
  <c r="DF563"/>
  <c r="DH563"/>
  <c r="DF566"/>
  <c r="DJ566" s="1"/>
  <c r="DH566"/>
  <c r="DG566"/>
  <c r="DI566"/>
  <c r="DF570"/>
  <c r="DH570"/>
  <c r="DI570"/>
  <c r="DG570"/>
  <c r="DF575"/>
  <c r="DJ575" s="1"/>
  <c r="DH575"/>
  <c r="DG575"/>
  <c r="DI575"/>
  <c r="DF579"/>
  <c r="DJ579" s="1"/>
  <c r="DH579"/>
  <c r="DG579"/>
  <c r="DI579"/>
  <c r="DJ341"/>
  <c r="P243" i="1"/>
  <c r="CP243" s="1"/>
  <c r="O243" s="1"/>
  <c r="DJ389" i="3"/>
  <c r="P259" i="1"/>
  <c r="CP259" s="1"/>
  <c r="O259" s="1"/>
  <c r="DJ535" i="3"/>
  <c r="P307" i="1"/>
  <c r="CP307" s="1"/>
  <c r="O307" s="1"/>
  <c r="DG331" i="3"/>
  <c r="DI331"/>
  <c r="DF331"/>
  <c r="DJ331" s="1"/>
  <c r="DH331"/>
  <c r="DG461"/>
  <c r="DI461"/>
  <c r="DF461"/>
  <c r="DH461"/>
  <c r="DG465"/>
  <c r="DI465"/>
  <c r="DF465"/>
  <c r="DH465"/>
  <c r="DG469"/>
  <c r="DI469"/>
  <c r="DF469"/>
  <c r="DH469"/>
  <c r="DG473"/>
  <c r="DI473"/>
  <c r="DF473"/>
  <c r="DH473"/>
  <c r="DG477"/>
  <c r="DI477"/>
  <c r="DF477"/>
  <c r="DH477"/>
  <c r="DG495"/>
  <c r="DI495"/>
  <c r="DF495"/>
  <c r="DJ495" s="1"/>
  <c r="DH495"/>
  <c r="DG499"/>
  <c r="DI499"/>
  <c r="DF499"/>
  <c r="DJ499" s="1"/>
  <c r="DH499"/>
  <c r="DG503"/>
  <c r="DI503"/>
  <c r="DF503"/>
  <c r="DH503"/>
  <c r="DG521"/>
  <c r="DI521"/>
  <c r="DF521"/>
  <c r="DJ521" s="1"/>
  <c r="DH521"/>
  <c r="DG525"/>
  <c r="DI525"/>
  <c r="DF525"/>
  <c r="DJ525" s="1"/>
  <c r="DH525"/>
  <c r="DG583"/>
  <c r="DI583"/>
  <c r="DH583"/>
  <c r="DF583"/>
  <c r="DG587"/>
  <c r="DI587"/>
  <c r="DH587"/>
  <c r="DF587"/>
  <c r="DJ604"/>
  <c r="S368" i="1"/>
  <c r="DJ662" i="3"/>
  <c r="S384" i="1"/>
  <c r="DJ722" i="3"/>
  <c r="S443" i="1"/>
  <c r="DJ734" i="3"/>
  <c r="S447" i="1"/>
  <c r="DJ746" i="3"/>
  <c r="S498" i="1"/>
  <c r="DJ758" i="3"/>
  <c r="S503" i="1"/>
  <c r="AH239"/>
  <c r="U318"/>
  <c r="R50"/>
  <c r="R42"/>
  <c r="CP125"/>
  <c r="O125" s="1"/>
  <c r="CP245"/>
  <c r="O245" s="1"/>
  <c r="CP253"/>
  <c r="O253" s="1"/>
  <c r="CP261"/>
  <c r="O261" s="1"/>
  <c r="DJ806" i="3"/>
  <c r="S527" i="1"/>
  <c r="DJ812" i="3"/>
  <c r="S531" i="1"/>
  <c r="DJ816" i="3"/>
  <c r="S533" i="1"/>
  <c r="DJ353" i="3"/>
  <c r="P247" i="1"/>
  <c r="CP247" s="1"/>
  <c r="O247" s="1"/>
  <c r="DJ375" i="3"/>
  <c r="P255" i="1"/>
  <c r="CP255" s="1"/>
  <c r="O255" s="1"/>
  <c r="DJ401" i="3"/>
  <c r="P263" i="1"/>
  <c r="CP263" s="1"/>
  <c r="O263" s="1"/>
  <c r="DG611" i="3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AP26" i="1"/>
  <c r="F78"/>
  <c r="AP627"/>
  <c r="BD26"/>
  <c r="F94"/>
  <c r="BD627"/>
  <c r="CI26"/>
  <c r="AZ69"/>
  <c r="F138"/>
  <c r="AQ113"/>
  <c r="F144"/>
  <c r="BC113"/>
  <c r="F208"/>
  <c r="BB172"/>
  <c r="CI172"/>
  <c r="AZ195"/>
  <c r="DJ669" i="3"/>
  <c r="P386" i="1"/>
  <c r="DJ729" i="3"/>
  <c r="P445" i="1"/>
  <c r="DJ741" i="3"/>
  <c r="P449" i="1"/>
  <c r="DG112" i="3"/>
  <c r="DI112"/>
  <c r="DF112"/>
  <c r="DJ112" s="1"/>
  <c r="DH112"/>
  <c r="DG107"/>
  <c r="DI107"/>
  <c r="DF107"/>
  <c r="DH107"/>
  <c r="DF111"/>
  <c r="DH111"/>
  <c r="DG111"/>
  <c r="DI111"/>
  <c r="DF109"/>
  <c r="DH109"/>
  <c r="DG109"/>
  <c r="DI109"/>
  <c r="DG133"/>
  <c r="DI133"/>
  <c r="DF133"/>
  <c r="DJ133" s="1"/>
  <c r="DH133"/>
  <c r="DG129"/>
  <c r="DI129"/>
  <c r="DF129"/>
  <c r="DJ129" s="1"/>
  <c r="DH129"/>
  <c r="DF127"/>
  <c r="DH127"/>
  <c r="DG127"/>
  <c r="DI127"/>
  <c r="DG153"/>
  <c r="DI153"/>
  <c r="DF153"/>
  <c r="DJ153" s="1"/>
  <c r="DH153"/>
  <c r="DG149"/>
  <c r="DI149"/>
  <c r="DF149"/>
  <c r="DJ149" s="1"/>
  <c r="DH149"/>
  <c r="DF147"/>
  <c r="DH147"/>
  <c r="DG147"/>
  <c r="DI147"/>
  <c r="DG173"/>
  <c r="DI173"/>
  <c r="DH173"/>
  <c r="DF173"/>
  <c r="DJ173" s="1"/>
  <c r="DG169"/>
  <c r="DI169"/>
  <c r="DF169"/>
  <c r="DJ169" s="1"/>
  <c r="DH169"/>
  <c r="DF167"/>
  <c r="DH167"/>
  <c r="DG167"/>
  <c r="DI167"/>
  <c r="DF203"/>
  <c r="DJ203" s="1"/>
  <c r="DH203"/>
  <c r="DG203"/>
  <c r="DI203"/>
  <c r="DF200"/>
  <c r="DH200"/>
  <c r="DG200"/>
  <c r="DI200"/>
  <c r="DF198"/>
  <c r="DH198"/>
  <c r="DG198"/>
  <c r="DI198"/>
  <c r="DG221"/>
  <c r="DI221"/>
  <c r="DF221"/>
  <c r="DH221"/>
  <c r="DG219"/>
  <c r="DI219"/>
  <c r="DF219"/>
  <c r="DH219"/>
  <c r="DF225"/>
  <c r="DJ225" s="1"/>
  <c r="DH225"/>
  <c r="DG225"/>
  <c r="DI225"/>
  <c r="DF217"/>
  <c r="DH217"/>
  <c r="DG217"/>
  <c r="DI217"/>
  <c r="DG241"/>
  <c r="DI241"/>
  <c r="DF241"/>
  <c r="DH241"/>
  <c r="DG239"/>
  <c r="DI239"/>
  <c r="DF239"/>
  <c r="DH239"/>
  <c r="DF244"/>
  <c r="DJ244" s="1"/>
  <c r="DH244"/>
  <c r="DG244"/>
  <c r="DI244"/>
  <c r="DG258"/>
  <c r="DI258"/>
  <c r="DF258"/>
  <c r="DH258"/>
  <c r="DF262"/>
  <c r="DJ262" s="1"/>
  <c r="DH262"/>
  <c r="DG262"/>
  <c r="DI262"/>
  <c r="DG280"/>
  <c r="DI280"/>
  <c r="DF280"/>
  <c r="DH280"/>
  <c r="DF284"/>
  <c r="DJ284" s="1"/>
  <c r="DH284"/>
  <c r="DG284"/>
  <c r="DI284"/>
  <c r="DG302"/>
  <c r="DI302"/>
  <c r="DF302"/>
  <c r="DH302"/>
  <c r="DF304"/>
  <c r="DJ304" s="1"/>
  <c r="DH304"/>
  <c r="DG304"/>
  <c r="DI304"/>
  <c r="DF299"/>
  <c r="DH299"/>
  <c r="DG299"/>
  <c r="DI299"/>
  <c r="DF323"/>
  <c r="DJ323" s="1"/>
  <c r="DH323"/>
  <c r="DG323"/>
  <c r="DI323"/>
  <c r="DF320"/>
  <c r="DH320"/>
  <c r="DG320"/>
  <c r="DI320"/>
  <c r="DG317"/>
  <c r="DI317"/>
  <c r="DF317"/>
  <c r="DH317"/>
  <c r="DG809"/>
  <c r="DI809"/>
  <c r="DJ809" s="1"/>
  <c r="DF809"/>
  <c r="DH809"/>
  <c r="AO26" i="1"/>
  <c r="F73"/>
  <c r="AO627"/>
  <c r="BC26"/>
  <c r="F85"/>
  <c r="BC627"/>
  <c r="BB113"/>
  <c r="F141"/>
  <c r="CG113"/>
  <c r="AX128"/>
  <c r="AQ172"/>
  <c r="F205"/>
  <c r="BC172"/>
  <c r="F211"/>
  <c r="DJ663" i="3"/>
  <c r="P384" i="1"/>
  <c r="CP384" s="1"/>
  <c r="O384" s="1"/>
  <c r="DJ723" i="3"/>
  <c r="P443" i="1"/>
  <c r="CP443" s="1"/>
  <c r="O443" s="1"/>
  <c r="DJ735" i="3"/>
  <c r="P447" i="1"/>
  <c r="CP447" s="1"/>
  <c r="O447" s="1"/>
  <c r="CP498"/>
  <c r="O498" s="1"/>
  <c r="DG121" i="3"/>
  <c r="DI121"/>
  <c r="DF121"/>
  <c r="DJ121" s="1"/>
  <c r="DH121"/>
  <c r="DG116"/>
  <c r="DI116"/>
  <c r="DF116"/>
  <c r="DH116"/>
  <c r="DF120"/>
  <c r="DH120"/>
  <c r="DG120"/>
  <c r="DJ120" s="1"/>
  <c r="DI120"/>
  <c r="DF118"/>
  <c r="DH118"/>
  <c r="DG118"/>
  <c r="DJ118" s="1"/>
  <c r="DI118"/>
  <c r="DG143"/>
  <c r="DI143"/>
  <c r="DF143"/>
  <c r="DJ143" s="1"/>
  <c r="DH143"/>
  <c r="DG139"/>
  <c r="DI139"/>
  <c r="DF139"/>
  <c r="DJ139" s="1"/>
  <c r="DH139"/>
  <c r="DF137"/>
  <c r="DH137"/>
  <c r="DG137"/>
  <c r="DJ137" s="1"/>
  <c r="DI137"/>
  <c r="DG163"/>
  <c r="DI163"/>
  <c r="DF163"/>
  <c r="DJ163" s="1"/>
  <c r="DH163"/>
  <c r="DG159"/>
  <c r="DI159"/>
  <c r="DF159"/>
  <c r="DJ159" s="1"/>
  <c r="DH159"/>
  <c r="DF157"/>
  <c r="DH157"/>
  <c r="DG157"/>
  <c r="DJ157" s="1"/>
  <c r="DI157"/>
  <c r="DG178"/>
  <c r="DJ178" s="1"/>
  <c r="DI178"/>
  <c r="DF178"/>
  <c r="DH178"/>
  <c r="DF181"/>
  <c r="DJ181" s="1"/>
  <c r="DH181"/>
  <c r="DG181"/>
  <c r="DI181"/>
  <c r="DG175"/>
  <c r="DI175"/>
  <c r="DF175"/>
  <c r="DH175"/>
  <c r="DG190"/>
  <c r="DJ190" s="1"/>
  <c r="DI190"/>
  <c r="DF190"/>
  <c r="DH190"/>
  <c r="DG188"/>
  <c r="DJ188" s="1"/>
  <c r="DI188"/>
  <c r="DF188"/>
  <c r="DH188"/>
  <c r="DF193"/>
  <c r="DJ193" s="1"/>
  <c r="DH193"/>
  <c r="DG193"/>
  <c r="DI193"/>
  <c r="DF185"/>
  <c r="DH185"/>
  <c r="DG185"/>
  <c r="DI185"/>
  <c r="DG212"/>
  <c r="DJ212" s="1"/>
  <c r="DI212"/>
  <c r="DF212"/>
  <c r="DH212"/>
  <c r="DG210"/>
  <c r="DJ210" s="1"/>
  <c r="DI210"/>
  <c r="DF210"/>
  <c r="DH210"/>
  <c r="DF213"/>
  <c r="DJ213" s="1"/>
  <c r="DH213"/>
  <c r="DG213"/>
  <c r="DI213"/>
  <c r="DG249"/>
  <c r="DJ249" s="1"/>
  <c r="DI249"/>
  <c r="DF249"/>
  <c r="DH249"/>
  <c r="DF251"/>
  <c r="DJ251" s="1"/>
  <c r="DH251"/>
  <c r="DG251"/>
  <c r="DI251"/>
  <c r="DF246"/>
  <c r="DH246"/>
  <c r="DG246"/>
  <c r="DI246"/>
  <c r="DG270"/>
  <c r="DJ270" s="1"/>
  <c r="DI270"/>
  <c r="DF270"/>
  <c r="DH270"/>
  <c r="DG268"/>
  <c r="DJ268" s="1"/>
  <c r="DI268"/>
  <c r="DF268"/>
  <c r="DH268"/>
  <c r="DF275"/>
  <c r="DJ275" s="1"/>
  <c r="DH275"/>
  <c r="DG275"/>
  <c r="DI275"/>
  <c r="DF271"/>
  <c r="DJ271" s="1"/>
  <c r="DH271"/>
  <c r="DG271"/>
  <c r="DI271"/>
  <c r="DF266"/>
  <c r="DH266"/>
  <c r="DG266"/>
  <c r="DI266"/>
  <c r="DG292"/>
  <c r="DJ292" s="1"/>
  <c r="DI292"/>
  <c r="DF292"/>
  <c r="DH292"/>
  <c r="DG290"/>
  <c r="DJ290" s="1"/>
  <c r="DI290"/>
  <c r="DF290"/>
  <c r="DH290"/>
  <c r="DF297"/>
  <c r="DJ297" s="1"/>
  <c r="DH297"/>
  <c r="DG297"/>
  <c r="DI297"/>
  <c r="DF293"/>
  <c r="DJ293" s="1"/>
  <c r="DH293"/>
  <c r="DG293"/>
  <c r="DI293"/>
  <c r="DF288"/>
  <c r="DH288"/>
  <c r="DG288"/>
  <c r="DI288"/>
  <c r="DG312"/>
  <c r="DJ312" s="1"/>
  <c r="DI312"/>
  <c r="DF312"/>
  <c r="DH312"/>
  <c r="DG310"/>
  <c r="DJ310" s="1"/>
  <c r="DI310"/>
  <c r="DF310"/>
  <c r="DH310"/>
  <c r="DG315"/>
  <c r="DI315"/>
  <c r="DH315"/>
  <c r="DF315"/>
  <c r="DJ315" s="1"/>
  <c r="DF334"/>
  <c r="DJ334" s="1"/>
  <c r="DH334"/>
  <c r="DG334"/>
  <c r="DI334"/>
  <c r="DF330"/>
  <c r="DH330"/>
  <c r="DG330"/>
  <c r="DJ330" s="1"/>
  <c r="DI330"/>
  <c r="DF328"/>
  <c r="DH328"/>
  <c r="DG328"/>
  <c r="DJ328" s="1"/>
  <c r="DI328"/>
  <c r="AG113" i="1"/>
  <c r="T128"/>
  <c r="CJ172"/>
  <c r="BA195"/>
  <c r="AP239"/>
  <c r="F327"/>
  <c r="BD239"/>
  <c r="F343"/>
  <c r="CI239"/>
  <c r="AZ318"/>
  <c r="F403"/>
  <c r="AQ362"/>
  <c r="F409"/>
  <c r="BC362"/>
  <c r="F465"/>
  <c r="BB437"/>
  <c r="CI437"/>
  <c r="AZ452"/>
  <c r="F547"/>
  <c r="AQ496"/>
  <c r="F553"/>
  <c r="BC496"/>
  <c r="DF464" i="3"/>
  <c r="DJ464" s="1"/>
  <c r="DH464"/>
  <c r="DG464"/>
  <c r="DI464"/>
  <c r="DF468"/>
  <c r="DJ468" s="1"/>
  <c r="DH468"/>
  <c r="DG468"/>
  <c r="DI468"/>
  <c r="DF472"/>
  <c r="DJ472" s="1"/>
  <c r="DH472"/>
  <c r="DG472"/>
  <c r="DI472"/>
  <c r="DF489"/>
  <c r="DJ489" s="1"/>
  <c r="DH489"/>
  <c r="DG489"/>
  <c r="DI489"/>
  <c r="DF485"/>
  <c r="DJ485" s="1"/>
  <c r="DH485"/>
  <c r="DG485"/>
  <c r="DI485"/>
  <c r="DF481"/>
  <c r="DH481"/>
  <c r="DG481"/>
  <c r="DJ481" s="1"/>
  <c r="DI481"/>
  <c r="DF479"/>
  <c r="DH479"/>
  <c r="DG479"/>
  <c r="DJ479" s="1"/>
  <c r="DI479"/>
  <c r="DF515"/>
  <c r="DJ515" s="1"/>
  <c r="DH515"/>
  <c r="DG515"/>
  <c r="DI515"/>
  <c r="DF511"/>
  <c r="DJ511" s="1"/>
  <c r="DH511"/>
  <c r="DG511"/>
  <c r="DI511"/>
  <c r="DF507"/>
  <c r="DH507"/>
  <c r="DG507"/>
  <c r="DJ507" s="1"/>
  <c r="DI507"/>
  <c r="DF505"/>
  <c r="DH505"/>
  <c r="DG505"/>
  <c r="DJ505" s="1"/>
  <c r="DI505"/>
  <c r="DF548"/>
  <c r="DJ548" s="1"/>
  <c r="DH548"/>
  <c r="DG548"/>
  <c r="DI548"/>
  <c r="DF544"/>
  <c r="DH544"/>
  <c r="DG544"/>
  <c r="DJ544" s="1"/>
  <c r="DI544"/>
  <c r="DF542"/>
  <c r="DH542"/>
  <c r="DG542"/>
  <c r="DJ542" s="1"/>
  <c r="DI542"/>
  <c r="DF540"/>
  <c r="DH540"/>
  <c r="DG540"/>
  <c r="DI540"/>
  <c r="DJ540" s="1"/>
  <c r="DG562"/>
  <c r="DI562"/>
  <c r="DH562"/>
  <c r="DF562"/>
  <c r="DG567"/>
  <c r="DI567"/>
  <c r="DF567"/>
  <c r="DJ567" s="1"/>
  <c r="DH567"/>
  <c r="DF630"/>
  <c r="DJ630" s="1"/>
  <c r="DH630"/>
  <c r="DG630"/>
  <c r="DI630"/>
  <c r="DF626"/>
  <c r="DH626"/>
  <c r="DG626"/>
  <c r="DJ626" s="1"/>
  <c r="DI626"/>
  <c r="DF624"/>
  <c r="DH624"/>
  <c r="DG624"/>
  <c r="DJ624" s="1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J689" s="1"/>
  <c r="DI689"/>
  <c r="DG704"/>
  <c r="DJ704" s="1"/>
  <c r="DI704"/>
  <c r="DF704"/>
  <c r="DH704"/>
  <c r="DG702"/>
  <c r="DJ702" s="1"/>
  <c r="DI702"/>
  <c r="DF702"/>
  <c r="DH702"/>
  <c r="DF710"/>
  <c r="DJ710" s="1"/>
  <c r="DH710"/>
  <c r="DG710"/>
  <c r="DI710"/>
  <c r="DF706"/>
  <c r="DJ706" s="1"/>
  <c r="DH706"/>
  <c r="DG706"/>
  <c r="DI706"/>
  <c r="AJ172" i="1"/>
  <c r="W195"/>
  <c r="AO239"/>
  <c r="F322"/>
  <c r="F335"/>
  <c r="AP362"/>
  <c r="F402"/>
  <c r="AZ362"/>
  <c r="F404"/>
  <c r="BD362"/>
  <c r="F418"/>
  <c r="AO437"/>
  <c r="F456"/>
  <c r="AS437"/>
  <c r="F469"/>
  <c r="V496"/>
  <c r="F560"/>
  <c r="G2339" i="6" s="1"/>
  <c r="AT496" i="1"/>
  <c r="F555"/>
  <c r="F548"/>
  <c r="BD496"/>
  <c r="F562"/>
  <c r="AP581"/>
  <c r="F594"/>
  <c r="AZ581"/>
  <c r="F596"/>
  <c r="BD581"/>
  <c r="F610"/>
  <c r="F202"/>
  <c r="AX172"/>
  <c r="DF474" i="3"/>
  <c r="DJ474" s="1"/>
  <c r="DH474"/>
  <c r="DG474"/>
  <c r="DI474"/>
  <c r="DF500"/>
  <c r="DJ500" s="1"/>
  <c r="DH500"/>
  <c r="DG500"/>
  <c r="DI500"/>
  <c r="DF496"/>
  <c r="DJ496" s="1"/>
  <c r="DH496"/>
  <c r="DG496"/>
  <c r="DI496"/>
  <c r="DF493"/>
  <c r="DH493"/>
  <c r="DG493"/>
  <c r="DJ493" s="1"/>
  <c r="DI493"/>
  <c r="DF491"/>
  <c r="DH491"/>
  <c r="DG491"/>
  <c r="DI491"/>
  <c r="DJ491" s="1"/>
  <c r="DF526"/>
  <c r="DJ526" s="1"/>
  <c r="DH526"/>
  <c r="DG526"/>
  <c r="DI526"/>
  <c r="DF522"/>
  <c r="DJ522" s="1"/>
  <c r="DH522"/>
  <c r="DG522"/>
  <c r="DI522"/>
  <c r="DF519"/>
  <c r="DH519"/>
  <c r="DG519"/>
  <c r="DJ519" s="1"/>
  <c r="DI519"/>
  <c r="DF517"/>
  <c r="DH517"/>
  <c r="DG517"/>
  <c r="DI517"/>
  <c r="DJ517" s="1"/>
  <c r="DG558"/>
  <c r="DI558"/>
  <c r="DF558"/>
  <c r="DJ558" s="1"/>
  <c r="DH558"/>
  <c r="DF556"/>
  <c r="DJ556" s="1"/>
  <c r="DG556"/>
  <c r="DI556"/>
  <c r="DH556"/>
  <c r="DF553"/>
  <c r="DH553"/>
  <c r="DG553"/>
  <c r="DJ553" s="1"/>
  <c r="DI553"/>
  <c r="DF551"/>
  <c r="DH551"/>
  <c r="DG551"/>
  <c r="DJ551" s="1"/>
  <c r="DI551"/>
  <c r="DG580"/>
  <c r="DI580"/>
  <c r="DF580"/>
  <c r="DJ580" s="1"/>
  <c r="DH580"/>
  <c r="DG576"/>
  <c r="DI576"/>
  <c r="DF576"/>
  <c r="DJ576" s="1"/>
  <c r="DH576"/>
  <c r="DG572"/>
  <c r="DJ572" s="1"/>
  <c r="DI572"/>
  <c r="DF572"/>
  <c r="DH572"/>
  <c r="DG615"/>
  <c r="DJ615" s="1"/>
  <c r="DI615"/>
  <c r="DF615"/>
  <c r="DH615"/>
  <c r="DG613"/>
  <c r="DJ613" s="1"/>
  <c r="DI613"/>
  <c r="DF613"/>
  <c r="DH613"/>
  <c r="DF618"/>
  <c r="DJ618" s="1"/>
  <c r="DH618"/>
  <c r="DG618"/>
  <c r="DI618"/>
  <c r="DF610"/>
  <c r="DH610"/>
  <c r="DG610"/>
  <c r="DI610"/>
  <c r="DG677"/>
  <c r="DJ677" s="1"/>
  <c r="DI677"/>
  <c r="DF677"/>
  <c r="DH677"/>
  <c r="DF684"/>
  <c r="DJ684" s="1"/>
  <c r="DH684"/>
  <c r="DG684"/>
  <c r="DI684"/>
  <c r="DF680"/>
  <c r="DJ680" s="1"/>
  <c r="DH680"/>
  <c r="DG680"/>
  <c r="DI680"/>
  <c r="DF674"/>
  <c r="DH674"/>
  <c r="DG674"/>
  <c r="DI674"/>
  <c r="DF718"/>
  <c r="DJ718" s="1"/>
  <c r="DH718"/>
  <c r="DG718"/>
  <c r="DI718"/>
  <c r="DF715"/>
  <c r="DH715"/>
  <c r="DG715"/>
  <c r="DJ715" s="1"/>
  <c r="DI715"/>
  <c r="DF713"/>
  <c r="DH713"/>
  <c r="DG713"/>
  <c r="DJ713" s="1"/>
  <c r="DI713"/>
  <c r="DF808"/>
  <c r="P529" i="1" s="1"/>
  <c r="DH808" i="3"/>
  <c r="R529" i="1" s="1"/>
  <c r="DG808" i="3"/>
  <c r="Q529" i="1" s="1"/>
  <c r="AD537" s="1"/>
  <c r="DI808" i="3"/>
  <c r="GM583" i="1"/>
  <c r="AB585"/>
  <c r="Q581"/>
  <c r="F597"/>
  <c r="W581"/>
  <c r="F609"/>
  <c r="AJ239"/>
  <c r="W318"/>
  <c r="AJ362"/>
  <c r="W393"/>
  <c r="CJ362"/>
  <c r="BA393"/>
  <c r="CJ437"/>
  <c r="BA452"/>
  <c r="AJ496"/>
  <c r="W537"/>
  <c r="S585"/>
  <c r="AF581"/>
  <c r="Y585"/>
  <c r="AL581"/>
  <c r="U581"/>
  <c r="F607"/>
  <c r="CP251"/>
  <c r="O251" s="1"/>
  <c r="P279"/>
  <c r="Q279"/>
  <c r="P283"/>
  <c r="Q283"/>
  <c r="V174"/>
  <c r="G663" i="6" s="1"/>
  <c r="V178" i="1"/>
  <c r="G705" i="6" s="1"/>
  <c r="V182" i="1"/>
  <c r="G751" i="6" s="1"/>
  <c r="P366" i="1"/>
  <c r="Q366"/>
  <c r="CP368"/>
  <c r="O368" s="1"/>
  <c r="P382"/>
  <c r="Q382"/>
  <c r="CP503"/>
  <c r="O503" s="1"/>
  <c r="CP531"/>
  <c r="O531" s="1"/>
  <c r="CP533"/>
  <c r="O533" s="1"/>
  <c r="V58"/>
  <c r="G367" i="6" s="1"/>
  <c r="V62" i="1"/>
  <c r="G411" i="6" s="1"/>
  <c r="AH128" i="1"/>
  <c r="V119"/>
  <c r="G558" i="6" s="1"/>
  <c r="V188" i="1"/>
  <c r="G818" i="6" s="1"/>
  <c r="V439" i="1"/>
  <c r="G1831" i="6" s="1"/>
  <c r="GM53" i="1"/>
  <c r="GP53" s="1"/>
  <c r="U529"/>
  <c r="GM289"/>
  <c r="GP289" s="1"/>
  <c r="DJ443" i="3"/>
  <c r="S281" i="1"/>
  <c r="DJ455" i="3"/>
  <c r="S285" i="1"/>
  <c r="DJ582" i="3"/>
  <c r="DG333"/>
  <c r="DI333"/>
  <c r="DF333"/>
  <c r="DJ333" s="1"/>
  <c r="DH333"/>
  <c r="DG463"/>
  <c r="DI463"/>
  <c r="DF463"/>
  <c r="DJ463" s="1"/>
  <c r="DH463"/>
  <c r="DG467"/>
  <c r="DI467"/>
  <c r="DF467"/>
  <c r="DJ467" s="1"/>
  <c r="DH467"/>
  <c r="DG471"/>
  <c r="DI471"/>
  <c r="DF471"/>
  <c r="DJ471" s="1"/>
  <c r="DH471"/>
  <c r="DG475"/>
  <c r="DI475"/>
  <c r="DF475"/>
  <c r="DJ475" s="1"/>
  <c r="DH475"/>
  <c r="DG497"/>
  <c r="DI497"/>
  <c r="DF497"/>
  <c r="DJ497" s="1"/>
  <c r="DH497"/>
  <c r="DG501"/>
  <c r="DI501"/>
  <c r="DF501"/>
  <c r="DJ501" s="1"/>
  <c r="DH501"/>
  <c r="DG523"/>
  <c r="DI523"/>
  <c r="DF523"/>
  <c r="DJ523" s="1"/>
  <c r="DH523"/>
  <c r="DG527"/>
  <c r="DI527"/>
  <c r="DF527"/>
  <c r="DJ527" s="1"/>
  <c r="DH527"/>
  <c r="DG585"/>
  <c r="DI585"/>
  <c r="S364" i="1" s="1"/>
  <c r="DH585" i="3"/>
  <c r="DF585"/>
  <c r="P364" i="1" s="1"/>
  <c r="DJ632" i="3"/>
  <c r="S376" i="1"/>
  <c r="CP376" s="1"/>
  <c r="O376" s="1"/>
  <c r="DJ638" i="3"/>
  <c r="S378" i="1"/>
  <c r="DJ644" i="3"/>
  <c r="S380" i="1"/>
  <c r="DJ668" i="3"/>
  <c r="S386" i="1"/>
  <c r="DJ728" i="3"/>
  <c r="S445" i="1"/>
  <c r="DJ740" i="3"/>
  <c r="S449" i="1"/>
  <c r="DJ756" i="3"/>
  <c r="S502" i="1"/>
  <c r="CP502" s="1"/>
  <c r="O502" s="1"/>
  <c r="DJ810" i="3"/>
  <c r="S530" i="1"/>
  <c r="DJ814" i="3"/>
  <c r="S532" i="1"/>
  <c r="CP532" s="1"/>
  <c r="O532" s="1"/>
  <c r="DJ818" i="3"/>
  <c r="S534" i="1"/>
  <c r="DJ822" i="3"/>
  <c r="S535" i="1"/>
  <c r="CP535" s="1"/>
  <c r="O535" s="1"/>
  <c r="DJ335" i="3"/>
  <c r="S241" i="1"/>
  <c r="DJ359" i="3"/>
  <c r="S249" i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DJ449" i="3"/>
  <c r="S283" i="1"/>
  <c r="DJ529" i="3"/>
  <c r="S305" i="1"/>
  <c r="CP305" s="1"/>
  <c r="O305" s="1"/>
  <c r="DG573" i="3"/>
  <c r="DI573"/>
  <c r="DH573"/>
  <c r="DF573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H26" i="1"/>
  <c r="U69"/>
  <c r="BB26"/>
  <c r="F82"/>
  <c r="BB627"/>
  <c r="CG26"/>
  <c r="AX69"/>
  <c r="F132"/>
  <c r="AO113"/>
  <c r="AS113"/>
  <c r="F145"/>
  <c r="F204"/>
  <c r="AP172"/>
  <c r="F220"/>
  <c r="BD172"/>
  <c r="DJ749" i="3"/>
  <c r="S499" i="1"/>
  <c r="DJ753" i="3"/>
  <c r="S501" i="1"/>
  <c r="CP501" s="1"/>
  <c r="O501" s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DJ793" i="3"/>
  <c r="S520" i="1"/>
  <c r="CP520" s="1"/>
  <c r="O520" s="1"/>
  <c r="DJ797" i="3"/>
  <c r="S522" i="1"/>
  <c r="DJ801" i="3"/>
  <c r="S524" i="1"/>
  <c r="CP524" s="1"/>
  <c r="O524" s="1"/>
  <c r="DJ805" i="3"/>
  <c r="S526" i="1"/>
  <c r="DG114" i="3"/>
  <c r="DI114"/>
  <c r="DF114"/>
  <c r="DJ114" s="1"/>
  <c r="DH114"/>
  <c r="DF110"/>
  <c r="DH110"/>
  <c r="DG110"/>
  <c r="DI110"/>
  <c r="DG131"/>
  <c r="DI131"/>
  <c r="DF131"/>
  <c r="DJ131" s="1"/>
  <c r="DH131"/>
  <c r="DG125"/>
  <c r="DI125"/>
  <c r="DF125"/>
  <c r="DH125"/>
  <c r="DF128"/>
  <c r="DH128"/>
  <c r="DG128"/>
  <c r="DI128"/>
  <c r="DG151"/>
  <c r="DI151"/>
  <c r="DF151"/>
  <c r="DJ151" s="1"/>
  <c r="DH151"/>
  <c r="DG145"/>
  <c r="DI145"/>
  <c r="DF145"/>
  <c r="DH145"/>
  <c r="DF148"/>
  <c r="DH148"/>
  <c r="DG148"/>
  <c r="DI148"/>
  <c r="DG171"/>
  <c r="DI171"/>
  <c r="DH171"/>
  <c r="DF171"/>
  <c r="DJ171" s="1"/>
  <c r="DG165"/>
  <c r="DI165"/>
  <c r="DF165"/>
  <c r="DH165"/>
  <c r="DF168"/>
  <c r="DH168"/>
  <c r="DG168"/>
  <c r="DI168"/>
  <c r="DF205"/>
  <c r="DJ205" s="1"/>
  <c r="DH205"/>
  <c r="DG205"/>
  <c r="DI205"/>
  <c r="DF201"/>
  <c r="DH201"/>
  <c r="DG201"/>
  <c r="DI201"/>
  <c r="DF199"/>
  <c r="DH199"/>
  <c r="DG199"/>
  <c r="DI199"/>
  <c r="DF197"/>
  <c r="DH197"/>
  <c r="DG197"/>
  <c r="DI197"/>
  <c r="DJ197" s="1"/>
  <c r="DG222"/>
  <c r="DI222"/>
  <c r="DF222"/>
  <c r="DH222"/>
  <c r="DG220"/>
  <c r="DI220"/>
  <c r="DF220"/>
  <c r="DH220"/>
  <c r="DF223"/>
  <c r="DJ223" s="1"/>
  <c r="DH223"/>
  <c r="DG223"/>
  <c r="DI223"/>
  <c r="DG240"/>
  <c r="DI240"/>
  <c r="DF240"/>
  <c r="DH240"/>
  <c r="DF242"/>
  <c r="DJ242" s="1"/>
  <c r="DH242"/>
  <c r="DG242"/>
  <c r="DI242"/>
  <c r="DF237"/>
  <c r="P174" i="1" s="1"/>
  <c r="DH237" i="3"/>
  <c r="R174" i="1" s="1"/>
  <c r="DG237" i="3"/>
  <c r="Q174" i="1" s="1"/>
  <c r="DI237" i="3"/>
  <c r="DG259"/>
  <c r="DI259"/>
  <c r="DF259"/>
  <c r="DH259"/>
  <c r="DG257"/>
  <c r="DI257"/>
  <c r="DF257"/>
  <c r="DH257"/>
  <c r="DF264"/>
  <c r="DJ264" s="1"/>
  <c r="DH264"/>
  <c r="DG264"/>
  <c r="DI264"/>
  <c r="DF260"/>
  <c r="DJ260" s="1"/>
  <c r="DH260"/>
  <c r="DG260"/>
  <c r="DI260"/>
  <c r="DF255"/>
  <c r="P178" i="1" s="1"/>
  <c r="DH255" i="3"/>
  <c r="R178" i="1" s="1"/>
  <c r="DG255" i="3"/>
  <c r="Q178" i="1" s="1"/>
  <c r="DI255" i="3"/>
  <c r="DG281"/>
  <c r="DI281"/>
  <c r="DF281"/>
  <c r="DH281"/>
  <c r="DG279"/>
  <c r="DI279"/>
  <c r="DF279"/>
  <c r="DH279"/>
  <c r="DF286"/>
  <c r="DJ286" s="1"/>
  <c r="DH286"/>
  <c r="DG286"/>
  <c r="DI286"/>
  <c r="DF282"/>
  <c r="DJ282" s="1"/>
  <c r="DH282"/>
  <c r="DG282"/>
  <c r="DI282"/>
  <c r="DF277"/>
  <c r="P182" i="1" s="1"/>
  <c r="DH277" i="3"/>
  <c r="R182" i="1" s="1"/>
  <c r="DG277" i="3"/>
  <c r="Q182" i="1" s="1"/>
  <c r="DI277" i="3"/>
  <c r="DG303"/>
  <c r="DI303"/>
  <c r="DF303"/>
  <c r="DH303"/>
  <c r="DG301"/>
  <c r="DI301"/>
  <c r="DF301"/>
  <c r="DH301"/>
  <c r="DF306"/>
  <c r="DJ306" s="1"/>
  <c r="DH306"/>
  <c r="DG306"/>
  <c r="DI306"/>
  <c r="DF325"/>
  <c r="DJ325" s="1"/>
  <c r="DH325"/>
  <c r="DG325"/>
  <c r="DI325"/>
  <c r="DF321"/>
  <c r="DH321"/>
  <c r="DG321"/>
  <c r="DI321"/>
  <c r="DF319"/>
  <c r="DH319"/>
  <c r="DG319"/>
  <c r="DI319"/>
  <c r="AQ26" i="1"/>
  <c r="F79"/>
  <c r="AQ627"/>
  <c r="AP113"/>
  <c r="F137"/>
  <c r="BD113"/>
  <c r="F153"/>
  <c r="AZ128"/>
  <c r="AO172"/>
  <c r="F199"/>
  <c r="AS172"/>
  <c r="F212"/>
  <c r="DJ592" i="3"/>
  <c r="S366" i="1"/>
  <c r="DJ607" i="3"/>
  <c r="S370" i="1"/>
  <c r="DJ653" i="3"/>
  <c r="S382" i="1"/>
  <c r="DJ751" i="3"/>
  <c r="S500" i="1"/>
  <c r="DJ763" i="3"/>
  <c r="S505" i="1"/>
  <c r="DJ767" i="3"/>
  <c r="S507" i="1"/>
  <c r="DJ771" i="3"/>
  <c r="S509" i="1"/>
  <c r="DJ775" i="3"/>
  <c r="S511" i="1"/>
  <c r="DJ779" i="3"/>
  <c r="S513" i="1"/>
  <c r="DJ783" i="3"/>
  <c r="S515" i="1"/>
  <c r="DJ787" i="3"/>
  <c r="S517" i="1"/>
  <c r="DJ791" i="3"/>
  <c r="S519" i="1"/>
  <c r="DJ795" i="3"/>
  <c r="S521" i="1"/>
  <c r="DJ799" i="3"/>
  <c r="S523" i="1"/>
  <c r="DJ803" i="3"/>
  <c r="S525" i="1"/>
  <c r="DJ807" i="3"/>
  <c r="S528" i="1"/>
  <c r="DG123" i="3"/>
  <c r="DI123"/>
  <c r="DF123"/>
  <c r="DJ123" s="1"/>
  <c r="DH123"/>
  <c r="DF119"/>
  <c r="DH119"/>
  <c r="DG119"/>
  <c r="DI119"/>
  <c r="DG141"/>
  <c r="DI141"/>
  <c r="DF141"/>
  <c r="DJ141" s="1"/>
  <c r="DH141"/>
  <c r="DG135"/>
  <c r="DI135"/>
  <c r="DF135"/>
  <c r="DH135"/>
  <c r="DF138"/>
  <c r="DH138"/>
  <c r="DG138"/>
  <c r="DI138"/>
  <c r="DG161"/>
  <c r="DI161"/>
  <c r="DF161"/>
  <c r="DJ161" s="1"/>
  <c r="DH161"/>
  <c r="DG155"/>
  <c r="DI155"/>
  <c r="DF155"/>
  <c r="DH155"/>
  <c r="DF158"/>
  <c r="DH158"/>
  <c r="DG158"/>
  <c r="DI158"/>
  <c r="DG177"/>
  <c r="DI177"/>
  <c r="DF177"/>
  <c r="DH177"/>
  <c r="DF183"/>
  <c r="DJ183" s="1"/>
  <c r="DH183"/>
  <c r="DG183"/>
  <c r="DI183"/>
  <c r="DF179"/>
  <c r="DJ179" s="1"/>
  <c r="DH179"/>
  <c r="DG179"/>
  <c r="DI179"/>
  <c r="DG189"/>
  <c r="DI189"/>
  <c r="DF189"/>
  <c r="DH189"/>
  <c r="DG187"/>
  <c r="DI187"/>
  <c r="DF187"/>
  <c r="DH187"/>
  <c r="DF195"/>
  <c r="DJ195" s="1"/>
  <c r="DH195"/>
  <c r="DG195"/>
  <c r="DI195"/>
  <c r="DF191"/>
  <c r="DJ191" s="1"/>
  <c r="DH191"/>
  <c r="DG191"/>
  <c r="DI191"/>
  <c r="DG211"/>
  <c r="DI211"/>
  <c r="DF211"/>
  <c r="DH211"/>
  <c r="DG209"/>
  <c r="DI209"/>
  <c r="DF209"/>
  <c r="DH209"/>
  <c r="DF215"/>
  <c r="DJ215" s="1"/>
  <c r="DH215"/>
  <c r="DG215"/>
  <c r="DI215"/>
  <c r="DF207"/>
  <c r="P119" i="1" s="1"/>
  <c r="DH207" i="3"/>
  <c r="R119" i="1" s="1"/>
  <c r="DG207" i="3"/>
  <c r="Q119" i="1" s="1"/>
  <c r="DI207" i="3"/>
  <c r="DG250"/>
  <c r="DI250"/>
  <c r="DF250"/>
  <c r="DH250"/>
  <c r="DG248"/>
  <c r="DI248"/>
  <c r="DF248"/>
  <c r="DH248"/>
  <c r="DF253"/>
  <c r="DJ253" s="1"/>
  <c r="DH253"/>
  <c r="DG253"/>
  <c r="DI253"/>
  <c r="DG269"/>
  <c r="DI269"/>
  <c r="DF269"/>
  <c r="DH269"/>
  <c r="DF273"/>
  <c r="DJ273" s="1"/>
  <c r="DH273"/>
  <c r="DG273"/>
  <c r="DI273"/>
  <c r="DG291"/>
  <c r="DI291"/>
  <c r="DF291"/>
  <c r="DH291"/>
  <c r="DF295"/>
  <c r="DJ295" s="1"/>
  <c r="DH295"/>
  <c r="DG295"/>
  <c r="DI295"/>
  <c r="DG311"/>
  <c r="DI311"/>
  <c r="DF311"/>
  <c r="DH311"/>
  <c r="DF313"/>
  <c r="DJ313" s="1"/>
  <c r="DH313"/>
  <c r="DG313"/>
  <c r="DI313"/>
  <c r="DF308"/>
  <c r="P188" i="1" s="1"/>
  <c r="DH308" i="3"/>
  <c r="R188" i="1" s="1"/>
  <c r="DG308" i="3"/>
  <c r="Q188" i="1" s="1"/>
  <c r="DI308" i="3"/>
  <c r="DF332"/>
  <c r="DJ332" s="1"/>
  <c r="DH332"/>
  <c r="DG332"/>
  <c r="DI332"/>
  <c r="DF329"/>
  <c r="DH329"/>
  <c r="DG329"/>
  <c r="DI329"/>
  <c r="DF327"/>
  <c r="DH327"/>
  <c r="DG327"/>
  <c r="DI327"/>
  <c r="DJ327" s="1"/>
  <c r="CJ26" i="1"/>
  <c r="BA69"/>
  <c r="CJ113"/>
  <c r="BA128"/>
  <c r="AG172"/>
  <c r="T195"/>
  <c r="BB239"/>
  <c r="F331"/>
  <c r="AX318"/>
  <c r="F397"/>
  <c r="AO362"/>
  <c r="AS362"/>
  <c r="F410"/>
  <c r="F461"/>
  <c r="AP437"/>
  <c r="F477"/>
  <c r="BD437"/>
  <c r="F541"/>
  <c r="AO496"/>
  <c r="AS496"/>
  <c r="F554"/>
  <c r="DF462" i="3"/>
  <c r="DJ462" s="1"/>
  <c r="DH462"/>
  <c r="DG462"/>
  <c r="DI462"/>
  <c r="DF466"/>
  <c r="DJ466" s="1"/>
  <c r="DH466"/>
  <c r="DG466"/>
  <c r="DI466"/>
  <c r="DF470"/>
  <c r="DJ470" s="1"/>
  <c r="DH470"/>
  <c r="DG470"/>
  <c r="DI470"/>
  <c r="DF487"/>
  <c r="DJ487" s="1"/>
  <c r="DH487"/>
  <c r="DG487"/>
  <c r="DI487"/>
  <c r="DF483"/>
  <c r="DJ483" s="1"/>
  <c r="DH483"/>
  <c r="DG483"/>
  <c r="DI483"/>
  <c r="DF480"/>
  <c r="DH480"/>
  <c r="DG480"/>
  <c r="DI480"/>
  <c r="DF478"/>
  <c r="DH478"/>
  <c r="DG478"/>
  <c r="DI478"/>
  <c r="DJ478" s="1"/>
  <c r="DF513"/>
  <c r="DJ513" s="1"/>
  <c r="DH513"/>
  <c r="DG513"/>
  <c r="DI513"/>
  <c r="DF509"/>
  <c r="DJ509" s="1"/>
  <c r="DH509"/>
  <c r="DG509"/>
  <c r="DI509"/>
  <c r="DF506"/>
  <c r="DH506"/>
  <c r="DG506"/>
  <c r="DI506"/>
  <c r="DF504"/>
  <c r="DH504"/>
  <c r="DG504"/>
  <c r="DI504"/>
  <c r="DJ504" s="1"/>
  <c r="DF546"/>
  <c r="DJ546" s="1"/>
  <c r="DH546"/>
  <c r="DG546"/>
  <c r="DI546"/>
  <c r="DF543"/>
  <c r="DH543"/>
  <c r="DG543"/>
  <c r="DI543"/>
  <c r="DF541"/>
  <c r="DH541"/>
  <c r="DG541"/>
  <c r="DI541"/>
  <c r="DG560"/>
  <c r="DI560"/>
  <c r="DJ560" s="1"/>
  <c r="DH560"/>
  <c r="DF560"/>
  <c r="DG569"/>
  <c r="DI569"/>
  <c r="DF569"/>
  <c r="DJ569" s="1"/>
  <c r="DH569"/>
  <c r="DG565"/>
  <c r="DI565"/>
  <c r="DF565"/>
  <c r="DJ565" s="1"/>
  <c r="DH565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U452" i="1"/>
  <c r="DF708" i="3"/>
  <c r="DJ708" s="1"/>
  <c r="DH708"/>
  <c r="DG708"/>
  <c r="DI708"/>
  <c r="DF700"/>
  <c r="P439" i="1" s="1"/>
  <c r="DH700" i="3"/>
  <c r="R439" i="1" s="1"/>
  <c r="DG700" i="3"/>
  <c r="Q439" i="1" s="1"/>
  <c r="DI700" i="3"/>
  <c r="AJ26" i="1"/>
  <c r="W69"/>
  <c r="AG26"/>
  <c r="T69"/>
  <c r="AJ113"/>
  <c r="W128"/>
  <c r="AQ239"/>
  <c r="F328"/>
  <c r="BC239"/>
  <c r="F334"/>
  <c r="AX362"/>
  <c r="F400"/>
  <c r="BB362"/>
  <c r="F406"/>
  <c r="AQ437"/>
  <c r="F462"/>
  <c r="BC437"/>
  <c r="F468"/>
  <c r="AP496"/>
  <c r="F546"/>
  <c r="AX496"/>
  <c r="F544"/>
  <c r="BB496"/>
  <c r="F550"/>
  <c r="F603"/>
  <c r="AT581"/>
  <c r="BB581"/>
  <c r="F598"/>
  <c r="CG581"/>
  <c r="AX585"/>
  <c r="DF476" i="3"/>
  <c r="DJ476" s="1"/>
  <c r="DH476"/>
  <c r="DG476"/>
  <c r="DI476"/>
  <c r="DF502"/>
  <c r="DJ502" s="1"/>
  <c r="DH502"/>
  <c r="DG502"/>
  <c r="DI502"/>
  <c r="DF498"/>
  <c r="DJ498" s="1"/>
  <c r="DH498"/>
  <c r="DG498"/>
  <c r="DI498"/>
  <c r="DF494"/>
  <c r="DH494"/>
  <c r="DG494"/>
  <c r="DI494"/>
  <c r="DF492"/>
  <c r="DH492"/>
  <c r="DG492"/>
  <c r="DI492"/>
  <c r="DF528"/>
  <c r="DJ528" s="1"/>
  <c r="DH528"/>
  <c r="DG528"/>
  <c r="DI528"/>
  <c r="DF524"/>
  <c r="DJ524" s="1"/>
  <c r="DH524"/>
  <c r="DG524"/>
  <c r="DI524"/>
  <c r="DF520"/>
  <c r="DH520"/>
  <c r="DG520"/>
  <c r="DI520"/>
  <c r="DF518"/>
  <c r="DH518"/>
  <c r="DG518"/>
  <c r="DI518"/>
  <c r="DF554"/>
  <c r="DH554"/>
  <c r="DG554"/>
  <c r="DI554"/>
  <c r="DF552"/>
  <c r="DH552"/>
  <c r="DG552"/>
  <c r="DI552"/>
  <c r="DF550"/>
  <c r="DH550"/>
  <c r="DG550"/>
  <c r="DI550"/>
  <c r="DJ550" s="1"/>
  <c r="DG571"/>
  <c r="DI571"/>
  <c r="DJ571" s="1"/>
  <c r="DH571"/>
  <c r="DF571"/>
  <c r="DG578"/>
  <c r="DI578"/>
  <c r="DF578"/>
  <c r="DJ578" s="1"/>
  <c r="DH578"/>
  <c r="DG574"/>
  <c r="DI574"/>
  <c r="DF574"/>
  <c r="DH574"/>
  <c r="DG614"/>
  <c r="DI614"/>
  <c r="DF614"/>
  <c r="DH614"/>
  <c r="DG612"/>
  <c r="DI612"/>
  <c r="DF612"/>
  <c r="DH612"/>
  <c r="DF620"/>
  <c r="DJ620" s="1"/>
  <c r="DH620"/>
  <c r="DG620"/>
  <c r="DI620"/>
  <c r="DF616"/>
  <c r="DJ616" s="1"/>
  <c r="DH616"/>
  <c r="DG616"/>
  <c r="DI616"/>
  <c r="DG676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I716"/>
  <c r="DF714"/>
  <c r="DH714"/>
  <c r="DG714"/>
  <c r="DI714"/>
  <c r="DF712"/>
  <c r="DH712"/>
  <c r="DG712"/>
  <c r="DI712"/>
  <c r="DJ712" s="1"/>
  <c r="AG239" i="1"/>
  <c r="T318"/>
  <c r="AG437"/>
  <c r="T452"/>
  <c r="AG496"/>
  <c r="T537"/>
  <c r="F459"/>
  <c r="AX437"/>
  <c r="AC581"/>
  <c r="CF585"/>
  <c r="CH585"/>
  <c r="P585"/>
  <c r="CE585"/>
  <c r="F599"/>
  <c r="R581"/>
  <c r="T581"/>
  <c r="F606"/>
  <c r="V581"/>
  <c r="F608"/>
  <c r="CJ239"/>
  <c r="BA318"/>
  <c r="AG362"/>
  <c r="T393"/>
  <c r="AJ437"/>
  <c r="W452"/>
  <c r="CJ496"/>
  <c r="BA537"/>
  <c r="AK581"/>
  <c r="X585"/>
  <c r="R364"/>
  <c r="V190"/>
  <c r="G839" i="6" s="1"/>
  <c r="V297" i="1"/>
  <c r="G1280" i="6" s="1"/>
  <c r="V301" i="1"/>
  <c r="G1330" i="6" s="1"/>
  <c r="R279" i="1"/>
  <c r="R283"/>
  <c r="V441"/>
  <c r="G1854" i="6" s="1"/>
  <c r="V52" i="1"/>
  <c r="G301" i="6" s="1"/>
  <c r="V121" i="1"/>
  <c r="G580" i="6" s="1"/>
  <c r="AH195" i="1"/>
  <c r="V186"/>
  <c r="G797" i="6" s="1"/>
  <c r="R366" i="1"/>
  <c r="R382"/>
  <c r="AE537"/>
  <c r="V54"/>
  <c r="G323" i="6" s="1"/>
  <c r="V115" i="1"/>
  <c r="V176"/>
  <c r="G684" i="6" s="1"/>
  <c r="V180" i="1"/>
  <c r="G728" i="6" s="1"/>
  <c r="V184" i="1"/>
  <c r="G774" i="6" s="1"/>
  <c r="GM275" i="1"/>
  <c r="GP275" s="1"/>
  <c r="V372"/>
  <c r="AI393" l="1"/>
  <c r="AI362" s="1"/>
  <c r="G1598" i="6"/>
  <c r="AI128" i="1"/>
  <c r="V128" s="1"/>
  <c r="G512" i="6"/>
  <c r="AH537" i="1"/>
  <c r="AH496" s="1"/>
  <c r="G2244" i="6"/>
  <c r="AW1867"/>
  <c r="AN1867"/>
  <c r="AW1370"/>
  <c r="AN1370"/>
  <c r="AW1320"/>
  <c r="AN1320"/>
  <c r="AW1270"/>
  <c r="AN1270"/>
  <c r="AN1634"/>
  <c r="AW1634"/>
  <c r="AW1418"/>
  <c r="AN1418"/>
  <c r="AN1345"/>
  <c r="AW1345"/>
  <c r="AN1295"/>
  <c r="AW1295"/>
  <c r="AW1257"/>
  <c r="AN1257"/>
  <c r="AN1243"/>
  <c r="AW1243"/>
  <c r="AW1231"/>
  <c r="L1503" s="1"/>
  <c r="L1501" s="1"/>
  <c r="AN1231"/>
  <c r="AN871"/>
  <c r="AW871"/>
  <c r="AN787"/>
  <c r="AW787"/>
  <c r="AN741"/>
  <c r="AW741"/>
  <c r="AN695"/>
  <c r="AW695"/>
  <c r="AW525"/>
  <c r="AN525"/>
  <c r="AW808"/>
  <c r="AN808"/>
  <c r="AW592"/>
  <c r="AN592"/>
  <c r="AN1761"/>
  <c r="AW1761"/>
  <c r="AW1611"/>
  <c r="L1803" s="1"/>
  <c r="L1801" s="1"/>
  <c r="AN1611"/>
  <c r="AW1486"/>
  <c r="AN1486"/>
  <c r="AW1440"/>
  <c r="AN1440"/>
  <c r="AN1844"/>
  <c r="AW1844"/>
  <c r="AW1786"/>
  <c r="AN1786"/>
  <c r="AN1463"/>
  <c r="AW1463"/>
  <c r="AN829"/>
  <c r="AW829"/>
  <c r="AW570"/>
  <c r="AN570"/>
  <c r="AN467"/>
  <c r="AW467"/>
  <c r="AW423"/>
  <c r="AN423"/>
  <c r="AN379"/>
  <c r="AW379"/>
  <c r="AW850"/>
  <c r="AN850"/>
  <c r="AW764"/>
  <c r="AN764"/>
  <c r="AW718"/>
  <c r="AN718"/>
  <c r="AW674"/>
  <c r="AN674"/>
  <c r="AN548"/>
  <c r="AW548"/>
  <c r="AN445"/>
  <c r="AW445"/>
  <c r="AW401"/>
  <c r="AN401"/>
  <c r="AN357"/>
  <c r="AW357"/>
  <c r="CD452" i="1"/>
  <c r="CD195"/>
  <c r="CD318"/>
  <c r="L484" i="6"/>
  <c r="L482" s="1"/>
  <c r="AO317"/>
  <c r="L2390" s="1"/>
  <c r="L2388" s="1"/>
  <c r="L313"/>
  <c r="AO722"/>
  <c r="L717"/>
  <c r="AO768"/>
  <c r="L763"/>
  <c r="AO812"/>
  <c r="L807"/>
  <c r="AO1692"/>
  <c r="L1797" s="1"/>
  <c r="L1795" s="1"/>
  <c r="L1687"/>
  <c r="AO383"/>
  <c r="L378"/>
  <c r="L884"/>
  <c r="L2461"/>
  <c r="L2412"/>
  <c r="L2399"/>
  <c r="L891"/>
  <c r="AO1189"/>
  <c r="L1497" s="1"/>
  <c r="L1495" s="1"/>
  <c r="L1184"/>
  <c r="AO233"/>
  <c r="L228"/>
  <c r="L882"/>
  <c r="L880" s="1"/>
  <c r="L2436"/>
  <c r="L480"/>
  <c r="L314"/>
  <c r="L2385"/>
  <c r="L1806"/>
  <c r="DJ714" i="3"/>
  <c r="DJ716"/>
  <c r="DJ676"/>
  <c r="DJ612"/>
  <c r="DJ614"/>
  <c r="DJ574"/>
  <c r="DJ552"/>
  <c r="DJ554"/>
  <c r="DJ518"/>
  <c r="DJ520"/>
  <c r="DJ492"/>
  <c r="DJ494"/>
  <c r="DJ703"/>
  <c r="DJ705"/>
  <c r="DJ690"/>
  <c r="DJ623"/>
  <c r="DJ625"/>
  <c r="DJ541"/>
  <c r="DJ543"/>
  <c r="DJ506"/>
  <c r="DJ480"/>
  <c r="DJ329"/>
  <c r="DJ311"/>
  <c r="DJ291"/>
  <c r="DJ269"/>
  <c r="DJ248"/>
  <c r="DJ250"/>
  <c r="DJ209"/>
  <c r="DJ211"/>
  <c r="DJ187"/>
  <c r="DJ189"/>
  <c r="DJ177"/>
  <c r="DJ158"/>
  <c r="DJ138"/>
  <c r="DJ119"/>
  <c r="DJ320"/>
  <c r="DJ302"/>
  <c r="DJ280"/>
  <c r="DJ258"/>
  <c r="DJ239"/>
  <c r="DJ241"/>
  <c r="DJ219"/>
  <c r="DJ221"/>
  <c r="DJ198"/>
  <c r="DJ200"/>
  <c r="DJ167"/>
  <c r="DJ147"/>
  <c r="DJ127"/>
  <c r="DJ109"/>
  <c r="DJ111"/>
  <c r="Q364" i="1"/>
  <c r="DJ563" i="3"/>
  <c r="DJ561"/>
  <c r="CP44" i="1"/>
  <c r="O44" s="1"/>
  <c r="CD239"/>
  <c r="AU318"/>
  <c r="CP364"/>
  <c r="O364" s="1"/>
  <c r="CY364"/>
  <c r="X364" s="1"/>
  <c r="AZ1548" i="6" s="1"/>
  <c r="CZ364" i="1"/>
  <c r="Y364" s="1"/>
  <c r="BA1548" i="6" s="1"/>
  <c r="CD362" i="1"/>
  <c r="AU393"/>
  <c r="AE496"/>
  <c r="R537"/>
  <c r="F611"/>
  <c r="X581"/>
  <c r="W437"/>
  <c r="F476"/>
  <c r="BA239"/>
  <c r="F338"/>
  <c r="CE581"/>
  <c r="AV585"/>
  <c r="AY585"/>
  <c r="CH581"/>
  <c r="V393"/>
  <c r="CD113"/>
  <c r="AU128"/>
  <c r="CD26"/>
  <c r="AU69"/>
  <c r="AH172"/>
  <c r="U195"/>
  <c r="P581"/>
  <c r="F588"/>
  <c r="AW585"/>
  <c r="CF581"/>
  <c r="T496"/>
  <c r="F558"/>
  <c r="F473"/>
  <c r="T437"/>
  <c r="T239"/>
  <c r="F339"/>
  <c r="AX581"/>
  <c r="F592"/>
  <c r="F152"/>
  <c r="W113"/>
  <c r="T26"/>
  <c r="F90"/>
  <c r="T627"/>
  <c r="W26"/>
  <c r="F93"/>
  <c r="W627"/>
  <c r="DJ700" i="3"/>
  <c r="S439" i="1"/>
  <c r="U437"/>
  <c r="F474"/>
  <c r="G1956" i="6" s="1"/>
  <c r="AX239" i="1"/>
  <c r="F325"/>
  <c r="F216"/>
  <c r="T172"/>
  <c r="F148"/>
  <c r="BA113"/>
  <c r="BA26"/>
  <c r="F89"/>
  <c r="BA627"/>
  <c r="DJ308" i="3"/>
  <c r="S188" i="1"/>
  <c r="DJ207" i="3"/>
  <c r="S119" i="1"/>
  <c r="DJ155" i="3"/>
  <c r="S62" i="1"/>
  <c r="DJ135" i="3"/>
  <c r="S58" i="1"/>
  <c r="CY528"/>
  <c r="X528" s="1"/>
  <c r="AZ2241" i="6" s="1"/>
  <c r="L2239" s="1"/>
  <c r="CZ528" i="1"/>
  <c r="Y528" s="1"/>
  <c r="BA2241" i="6" s="1"/>
  <c r="L2240" s="1"/>
  <c r="CY525" i="1"/>
  <c r="X525" s="1"/>
  <c r="AZ2217" i="6" s="1"/>
  <c r="L2215" s="1"/>
  <c r="CZ525" i="1"/>
  <c r="Y525" s="1"/>
  <c r="BA2217" i="6" s="1"/>
  <c r="L2216" s="1"/>
  <c r="CY523" i="1"/>
  <c r="X523" s="1"/>
  <c r="AZ2199" i="6" s="1"/>
  <c r="L2197" s="1"/>
  <c r="CZ523" i="1"/>
  <c r="Y523" s="1"/>
  <c r="BA2199" i="6" s="1"/>
  <c r="L2198" s="1"/>
  <c r="CY521" i="1"/>
  <c r="X521" s="1"/>
  <c r="AZ2181" i="6" s="1"/>
  <c r="L2179" s="1"/>
  <c r="CZ521" i="1"/>
  <c r="Y521" s="1"/>
  <c r="BA2181" i="6" s="1"/>
  <c r="L2180" s="1"/>
  <c r="CY519" i="1"/>
  <c r="X519" s="1"/>
  <c r="AZ2163" i="6" s="1"/>
  <c r="L2161" s="1"/>
  <c r="CZ519" i="1"/>
  <c r="Y519" s="1"/>
  <c r="BA2163" i="6" s="1"/>
  <c r="L2162" s="1"/>
  <c r="CY517" i="1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BA2091" i="6" s="1"/>
  <c r="L2090" s="1"/>
  <c r="CY509" i="1"/>
  <c r="X509" s="1"/>
  <c r="AZ2073" i="6" s="1"/>
  <c r="L2071" s="1"/>
  <c r="CZ509" i="1"/>
  <c r="Y509" s="1"/>
  <c r="BA2073" i="6" s="1"/>
  <c r="L2072" s="1"/>
  <c r="CY507" i="1"/>
  <c r="X507" s="1"/>
  <c r="AZ2055" i="6" s="1"/>
  <c r="L2053" s="1"/>
  <c r="CZ507" i="1"/>
  <c r="Y507" s="1"/>
  <c r="BA2055" i="6" s="1"/>
  <c r="L2054" s="1"/>
  <c r="CY505" i="1"/>
  <c r="X505" s="1"/>
  <c r="AZ2037" i="6" s="1"/>
  <c r="L2035" s="1"/>
  <c r="CZ505" i="1"/>
  <c r="Y505" s="1"/>
  <c r="BA2037" i="6" s="1"/>
  <c r="L2036" s="1"/>
  <c r="CY500" i="1"/>
  <c r="X500" s="1"/>
  <c r="AZ1990" i="6" s="1"/>
  <c r="L1988" s="1"/>
  <c r="CZ500" i="1"/>
  <c r="Y500" s="1"/>
  <c r="BA1990" i="6" s="1"/>
  <c r="L1989" s="1"/>
  <c r="CZ382" i="1"/>
  <c r="Y382" s="1"/>
  <c r="BA1712" i="6" s="1"/>
  <c r="L1711" s="1"/>
  <c r="CY382" i="1"/>
  <c r="X382" s="1"/>
  <c r="AZ1712" i="6" s="1"/>
  <c r="L1710" s="1"/>
  <c r="CZ370" i="1"/>
  <c r="Y370" s="1"/>
  <c r="BA1592" i="6" s="1"/>
  <c r="L1591" s="1"/>
  <c r="K1592" s="1"/>
  <c r="I1592" s="1"/>
  <c r="CY370" i="1"/>
  <c r="X370" s="1"/>
  <c r="AZ1592" i="6" s="1"/>
  <c r="L1590" s="1"/>
  <c r="CZ366" i="1"/>
  <c r="Y366" s="1"/>
  <c r="BA1572" i="6" s="1"/>
  <c r="L1571" s="1"/>
  <c r="CY366" i="1"/>
  <c r="X366" s="1"/>
  <c r="AZ1572" i="6" s="1"/>
  <c r="L1570" s="1"/>
  <c r="AZ113" i="1"/>
  <c r="F139"/>
  <c r="AQ22"/>
  <c r="AQ669"/>
  <c r="F637"/>
  <c r="U26"/>
  <c r="F91"/>
  <c r="G500" i="6" s="1"/>
  <c r="DJ621" i="3"/>
  <c r="S374" i="1"/>
  <c r="CZ305"/>
  <c r="Y305" s="1"/>
  <c r="BA1387" i="6" s="1"/>
  <c r="L1386" s="1"/>
  <c r="CY305" i="1"/>
  <c r="X305" s="1"/>
  <c r="AZ1387" i="6" s="1"/>
  <c r="L1385" s="1"/>
  <c r="CY283" i="1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K1137" s="1"/>
  <c r="I1137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AZ1090" i="6" s="1"/>
  <c r="L1088" s="1"/>
  <c r="CZ265" i="1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241" i="1"/>
  <c r="X241" s="1"/>
  <c r="AZ923" i="6" s="1"/>
  <c r="CZ241" i="1"/>
  <c r="Y241" s="1"/>
  <c r="BA923" i="6" s="1"/>
  <c r="CY535" i="1"/>
  <c r="X535" s="1"/>
  <c r="AZ2309" i="6" s="1"/>
  <c r="L2307" s="1"/>
  <c r="CZ535" i="1"/>
  <c r="Y535" s="1"/>
  <c r="BA2309" i="6" s="1"/>
  <c r="L2308" s="1"/>
  <c r="CY534" i="1"/>
  <c r="X534" s="1"/>
  <c r="AZ2298" i="6" s="1"/>
  <c r="L2296" s="1"/>
  <c r="CZ534" i="1"/>
  <c r="Y534" s="1"/>
  <c r="BA2298" i="6" s="1"/>
  <c r="L2297" s="1"/>
  <c r="CY532" i="1"/>
  <c r="X532" s="1"/>
  <c r="AZ2278" i="6" s="1"/>
  <c r="L2276" s="1"/>
  <c r="CZ532" i="1"/>
  <c r="Y532" s="1"/>
  <c r="BA2278" i="6" s="1"/>
  <c r="L2277" s="1"/>
  <c r="CY530" i="1"/>
  <c r="X530" s="1"/>
  <c r="AZ2260" i="6" s="1"/>
  <c r="L2258" s="1"/>
  <c r="CZ530" i="1"/>
  <c r="Y530" s="1"/>
  <c r="BA2260" i="6" s="1"/>
  <c r="L2259" s="1"/>
  <c r="CY502" i="1"/>
  <c r="X502" s="1"/>
  <c r="AZ2009" i="6" s="1"/>
  <c r="L2007" s="1"/>
  <c r="CZ502" i="1"/>
  <c r="Y502" s="1"/>
  <c r="BA2009" i="6" s="1"/>
  <c r="L2008" s="1"/>
  <c r="CY449" i="1"/>
  <c r="X449" s="1"/>
  <c r="AZ1927" i="6" s="1"/>
  <c r="L1925" s="1"/>
  <c r="CZ449" i="1"/>
  <c r="Y449" s="1"/>
  <c r="BA1927" i="6" s="1"/>
  <c r="L1926" s="1"/>
  <c r="CY445" i="1"/>
  <c r="X445" s="1"/>
  <c r="AZ1899" i="6" s="1"/>
  <c r="L1897" s="1"/>
  <c r="CZ445" i="1"/>
  <c r="Y445" s="1"/>
  <c r="BA1899" i="6" s="1"/>
  <c r="L1898" s="1"/>
  <c r="CZ386" i="1"/>
  <c r="Y386" s="1"/>
  <c r="BA1740" i="6" s="1"/>
  <c r="L1739" s="1"/>
  <c r="CY386" i="1"/>
  <c r="X386" s="1"/>
  <c r="AZ1740" i="6" s="1"/>
  <c r="L1738" s="1"/>
  <c r="CY380" i="1"/>
  <c r="X380" s="1"/>
  <c r="AZ1692" i="6" s="1"/>
  <c r="L1690" s="1"/>
  <c r="AN1692" s="1"/>
  <c r="CZ380" i="1"/>
  <c r="Y380" s="1"/>
  <c r="BA1692" i="6" s="1"/>
  <c r="L1691" s="1"/>
  <c r="K1692" s="1"/>
  <c r="I1692" s="1"/>
  <c r="CZ378" i="1"/>
  <c r="Y378" s="1"/>
  <c r="BA1672" i="6" s="1"/>
  <c r="L1671" s="1"/>
  <c r="CY378" i="1"/>
  <c r="X378" s="1"/>
  <c r="AZ1672" i="6" s="1"/>
  <c r="L1670" s="1"/>
  <c r="CY376" i="1"/>
  <c r="X376" s="1"/>
  <c r="AZ1655" i="6" s="1"/>
  <c r="L1653" s="1"/>
  <c r="CZ376" i="1"/>
  <c r="Y376" s="1"/>
  <c r="BA1655" i="6" s="1"/>
  <c r="L1654" s="1"/>
  <c r="CY285" i="1"/>
  <c r="X285" s="1"/>
  <c r="AZ1223" i="6" s="1"/>
  <c r="L1221" s="1"/>
  <c r="CZ285" i="1"/>
  <c r="Y285" s="1"/>
  <c r="BA1223" i="6" s="1"/>
  <c r="L1222" s="1"/>
  <c r="CZ281" i="1"/>
  <c r="Y281" s="1"/>
  <c r="BA1189" i="6" s="1"/>
  <c r="L1188" s="1"/>
  <c r="CY281" i="1"/>
  <c r="X281" s="1"/>
  <c r="AZ1189" i="6" s="1"/>
  <c r="L1187" s="1"/>
  <c r="AN1189" s="1"/>
  <c r="AH113" i="1"/>
  <c r="U128"/>
  <c r="F561"/>
  <c r="W496"/>
  <c r="BA437"/>
  <c r="F472"/>
  <c r="F413"/>
  <c r="BA362"/>
  <c r="F417"/>
  <c r="W362"/>
  <c r="W239"/>
  <c r="F342"/>
  <c r="O585"/>
  <c r="AB581"/>
  <c r="DJ808" i="3"/>
  <c r="S529" i="1"/>
  <c r="AF537" s="1"/>
  <c r="DJ674" i="3"/>
  <c r="S388" i="1"/>
  <c r="DJ610" i="3"/>
  <c r="S372" i="1"/>
  <c r="W172"/>
  <c r="F219"/>
  <c r="F463"/>
  <c r="AZ437"/>
  <c r="AZ239"/>
  <c r="F329"/>
  <c r="BA172"/>
  <c r="F215"/>
  <c r="T113"/>
  <c r="F149"/>
  <c r="DJ288" i="3"/>
  <c r="S184" i="1"/>
  <c r="DJ266" i="3"/>
  <c r="S180" i="1"/>
  <c r="DJ246" i="3"/>
  <c r="S176" i="1"/>
  <c r="DJ185" i="3"/>
  <c r="S115" i="1"/>
  <c r="DJ175" i="3"/>
  <c r="S66" i="1"/>
  <c r="DJ116" i="3"/>
  <c r="S54" i="1"/>
  <c r="AX113"/>
  <c r="F135"/>
  <c r="BC22"/>
  <c r="BC669"/>
  <c r="F643"/>
  <c r="DJ317" i="3"/>
  <c r="S190" i="1"/>
  <c r="DJ299" i="3"/>
  <c r="S186" i="1"/>
  <c r="DJ217" i="3"/>
  <c r="S121" i="1"/>
  <c r="DJ107" i="3"/>
  <c r="S52" i="1"/>
  <c r="F206"/>
  <c r="AZ172"/>
  <c r="AZ26"/>
  <c r="F80"/>
  <c r="AZ627"/>
  <c r="BD22"/>
  <c r="F652"/>
  <c r="BD669"/>
  <c r="DJ711" i="3"/>
  <c r="S441" i="1"/>
  <c r="DJ687" i="3"/>
  <c r="S390" i="1"/>
  <c r="CY533"/>
  <c r="X533" s="1"/>
  <c r="AZ2287" i="6" s="1"/>
  <c r="L2285" s="1"/>
  <c r="CZ533" i="1"/>
  <c r="Y533" s="1"/>
  <c r="BA2287" i="6" s="1"/>
  <c r="L2286" s="1"/>
  <c r="CY531" i="1"/>
  <c r="X531" s="1"/>
  <c r="AZ2269" i="6" s="1"/>
  <c r="L2267" s="1"/>
  <c r="CZ531" i="1"/>
  <c r="Y531" s="1"/>
  <c r="BA2269" i="6" s="1"/>
  <c r="L2268" s="1"/>
  <c r="CY527" i="1"/>
  <c r="X527" s="1"/>
  <c r="AZ2233" i="6" s="1"/>
  <c r="L2231" s="1"/>
  <c r="CP527" i="1"/>
  <c r="O527" s="1"/>
  <c r="CZ527"/>
  <c r="Y527" s="1"/>
  <c r="BA2233" i="6" s="1"/>
  <c r="L2232" s="1"/>
  <c r="U239" i="1"/>
  <c r="F340"/>
  <c r="G1519" i="6" s="1"/>
  <c r="CY503" i="1"/>
  <c r="X503" s="1"/>
  <c r="AZ2019" i="6" s="1"/>
  <c r="L2017" s="1"/>
  <c r="CZ503" i="1"/>
  <c r="Y503" s="1"/>
  <c r="BA2019" i="6" s="1"/>
  <c r="L2018" s="1"/>
  <c r="CY498" i="1"/>
  <c r="X498" s="1"/>
  <c r="AZ1972" i="6" s="1"/>
  <c r="CZ498" i="1"/>
  <c r="Y498" s="1"/>
  <c r="BA1972" i="6" s="1"/>
  <c r="CZ447" i="1"/>
  <c r="Y447" s="1"/>
  <c r="BA1913" i="6" s="1"/>
  <c r="L1912" s="1"/>
  <c r="CY447" i="1"/>
  <c r="X447" s="1"/>
  <c r="AZ1913" i="6" s="1"/>
  <c r="L1911" s="1"/>
  <c r="CZ443" i="1"/>
  <c r="Y443" s="1"/>
  <c r="BA1885" i="6" s="1"/>
  <c r="L1884" s="1"/>
  <c r="CY443" i="1"/>
  <c r="X443" s="1"/>
  <c r="AZ1885" i="6" s="1"/>
  <c r="L1883" s="1"/>
  <c r="CY384" i="1"/>
  <c r="X384" s="1"/>
  <c r="AZ1726" i="6" s="1"/>
  <c r="L1724" s="1"/>
  <c r="CZ384" i="1"/>
  <c r="Y384" s="1"/>
  <c r="BA1726" i="6" s="1"/>
  <c r="L1725" s="1"/>
  <c r="CY368" i="1"/>
  <c r="X368" s="1"/>
  <c r="AZ1582" i="6" s="1"/>
  <c r="L1580" s="1"/>
  <c r="CZ368" i="1"/>
  <c r="Y368" s="1"/>
  <c r="BA1582" i="6" s="1"/>
  <c r="L1581" s="1"/>
  <c r="DJ503" i="3"/>
  <c r="S301" i="1"/>
  <c r="DJ477" i="3"/>
  <c r="S297" i="1"/>
  <c r="DJ473" i="3"/>
  <c r="S295" i="1"/>
  <c r="DJ469" i="3"/>
  <c r="S293" i="1"/>
  <c r="DJ465" i="3"/>
  <c r="S290" i="1"/>
  <c r="DJ461" i="3"/>
  <c r="S287" i="1"/>
  <c r="DJ549" i="3"/>
  <c r="S311" i="1"/>
  <c r="DJ516" i="3"/>
  <c r="S303" i="1"/>
  <c r="DJ490" i="3"/>
  <c r="S299" i="1"/>
  <c r="DJ326" i="3"/>
  <c r="S192" i="1"/>
  <c r="CY307"/>
  <c r="X307" s="1"/>
  <c r="AZ1400" i="6" s="1"/>
  <c r="L1398" s="1"/>
  <c r="CZ307" i="1"/>
  <c r="Y307" s="1"/>
  <c r="BA1400" i="6" s="1"/>
  <c r="L1399" s="1"/>
  <c r="CZ255" i="1"/>
  <c r="Y255" s="1"/>
  <c r="BA1022" i="6" s="1"/>
  <c r="L1021" s="1"/>
  <c r="CY255" i="1"/>
  <c r="X255" s="1"/>
  <c r="AZ1022" i="6" s="1"/>
  <c r="L1020" s="1"/>
  <c r="DJ196" i="3"/>
  <c r="S117" i="1"/>
  <c r="CY123"/>
  <c r="X123" s="1"/>
  <c r="AZ609" i="6" s="1"/>
  <c r="L607" s="1"/>
  <c r="CZ123" i="1"/>
  <c r="Y123" s="1"/>
  <c r="BA609" i="6" s="1"/>
  <c r="L608" s="1"/>
  <c r="CZ42" i="1"/>
  <c r="Y42" s="1"/>
  <c r="BA213" i="6" s="1"/>
  <c r="L212" s="1"/>
  <c r="CY42" i="1"/>
  <c r="X42" s="1"/>
  <c r="AZ213" i="6" s="1"/>
  <c r="L211" s="1"/>
  <c r="CY50" i="1"/>
  <c r="X50" s="1"/>
  <c r="AZ295" i="6" s="1"/>
  <c r="L293" s="1"/>
  <c r="CZ50" i="1"/>
  <c r="Y50" s="1"/>
  <c r="BA295" i="6" s="1"/>
  <c r="L294" s="1"/>
  <c r="CY46" i="1"/>
  <c r="X46" s="1"/>
  <c r="AZ253" i="6" s="1"/>
  <c r="L251" s="1"/>
  <c r="CZ46" i="1"/>
  <c r="Y46" s="1"/>
  <c r="BA253" i="6" s="1"/>
  <c r="L252" s="1"/>
  <c r="CY44" i="1"/>
  <c r="X44" s="1"/>
  <c r="AZ233" i="6" s="1"/>
  <c r="L231" s="1"/>
  <c r="AN233" s="1"/>
  <c r="CZ44" i="1"/>
  <c r="Y44" s="1"/>
  <c r="BA233" i="6" s="1"/>
  <c r="L232" s="1"/>
  <c r="K233" s="1"/>
  <c r="I233" s="1"/>
  <c r="CZ38" i="1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AZ129" i="6" s="1"/>
  <c r="L127" s="1"/>
  <c r="CZ30" i="1"/>
  <c r="Y30" s="1"/>
  <c r="BA91" i="6" s="1"/>
  <c r="L90" s="1"/>
  <c r="CY30" i="1"/>
  <c r="X30" s="1"/>
  <c r="AZ91" i="6" s="1"/>
  <c r="L89" s="1"/>
  <c r="DJ559" i="3"/>
  <c r="S313" i="1"/>
  <c r="AI69"/>
  <c r="AI318"/>
  <c r="R62"/>
  <c r="R58"/>
  <c r="DJ319" i="3"/>
  <c r="DJ321"/>
  <c r="DJ301"/>
  <c r="DJ303"/>
  <c r="DJ279"/>
  <c r="DJ281"/>
  <c r="DJ257"/>
  <c r="DJ259"/>
  <c r="DJ240"/>
  <c r="DJ220"/>
  <c r="DJ222"/>
  <c r="DJ199"/>
  <c r="DJ201"/>
  <c r="DJ168"/>
  <c r="P64" i="1"/>
  <c r="Q64"/>
  <c r="DJ148" i="3"/>
  <c r="P60" i="1"/>
  <c r="Q60"/>
  <c r="DJ128" i="3"/>
  <c r="P56" i="1"/>
  <c r="Q56"/>
  <c r="DJ110" i="3"/>
  <c r="R374" i="1"/>
  <c r="CP525"/>
  <c r="O525" s="1"/>
  <c r="GM525" s="1"/>
  <c r="GP525" s="1"/>
  <c r="CP521"/>
  <c r="O521" s="1"/>
  <c r="CP517"/>
  <c r="O517" s="1"/>
  <c r="GM517" s="1"/>
  <c r="GP517" s="1"/>
  <c r="CP513"/>
  <c r="O513" s="1"/>
  <c r="CP509"/>
  <c r="O509" s="1"/>
  <c r="GM509" s="1"/>
  <c r="GP509" s="1"/>
  <c r="CP505"/>
  <c r="O505" s="1"/>
  <c r="CP500"/>
  <c r="O500" s="1"/>
  <c r="GM500" s="1"/>
  <c r="GP500" s="1"/>
  <c r="CP380"/>
  <c r="O380" s="1"/>
  <c r="CP370"/>
  <c r="O370" s="1"/>
  <c r="GM370" s="1"/>
  <c r="GO370" s="1"/>
  <c r="AI195"/>
  <c r="CP534"/>
  <c r="O534" s="1"/>
  <c r="GM534" s="1"/>
  <c r="GP534" s="1"/>
  <c r="CP530"/>
  <c r="O530" s="1"/>
  <c r="CP378"/>
  <c r="O378" s="1"/>
  <c r="GM378" s="1"/>
  <c r="GO378" s="1"/>
  <c r="CP276"/>
  <c r="O276" s="1"/>
  <c r="CP271"/>
  <c r="O271" s="1"/>
  <c r="GM271" s="1"/>
  <c r="GO271" s="1"/>
  <c r="CP267"/>
  <c r="O267" s="1"/>
  <c r="CP257"/>
  <c r="O257" s="1"/>
  <c r="GM257" s="1"/>
  <c r="GO257" s="1"/>
  <c r="CP249"/>
  <c r="O249" s="1"/>
  <c r="R388"/>
  <c r="R372"/>
  <c r="R184"/>
  <c r="R180"/>
  <c r="R176"/>
  <c r="AE195" s="1"/>
  <c r="R115"/>
  <c r="R66"/>
  <c r="R54"/>
  <c r="GM447"/>
  <c r="GO447" s="1"/>
  <c r="GM384"/>
  <c r="GO384" s="1"/>
  <c r="R190"/>
  <c r="R186"/>
  <c r="R121"/>
  <c r="R52"/>
  <c r="CP449"/>
  <c r="O449" s="1"/>
  <c r="CP445"/>
  <c r="O445" s="1"/>
  <c r="GM445" s="1"/>
  <c r="GO445" s="1"/>
  <c r="CP386"/>
  <c r="O386" s="1"/>
  <c r="R441"/>
  <c r="AE452" s="1"/>
  <c r="R390"/>
  <c r="GM255"/>
  <c r="GO255" s="1"/>
  <c r="CP285"/>
  <c r="O285" s="1"/>
  <c r="R301"/>
  <c r="R297"/>
  <c r="R295"/>
  <c r="R293"/>
  <c r="R290"/>
  <c r="R287"/>
  <c r="GM307"/>
  <c r="GO307" s="1"/>
  <c r="Q315"/>
  <c r="R315"/>
  <c r="R311"/>
  <c r="R303"/>
  <c r="R299"/>
  <c r="R192"/>
  <c r="R117"/>
  <c r="GM123"/>
  <c r="GO123" s="1"/>
  <c r="CP48"/>
  <c r="O48" s="1"/>
  <c r="CP46"/>
  <c r="O46" s="1"/>
  <c r="GM46" s="1"/>
  <c r="GO46" s="1"/>
  <c r="CP34"/>
  <c r="O34" s="1"/>
  <c r="P313"/>
  <c r="P309"/>
  <c r="Q309"/>
  <c r="DJ100" i="3"/>
  <c r="AI113" i="1"/>
  <c r="F557"/>
  <c r="BA496"/>
  <c r="T362"/>
  <c r="F414"/>
  <c r="CP439"/>
  <c r="O439" s="1"/>
  <c r="DJ277" i="3"/>
  <c r="S182" i="1"/>
  <c r="DJ255" i="3"/>
  <c r="S178" i="1"/>
  <c r="CP178" s="1"/>
  <c r="O178" s="1"/>
  <c r="DJ237" i="3"/>
  <c r="S174" i="1"/>
  <c r="CP174" s="1"/>
  <c r="O174" s="1"/>
  <c r="DJ165" i="3"/>
  <c r="S64" i="1"/>
  <c r="DJ145" i="3"/>
  <c r="S60" i="1"/>
  <c r="DJ125" i="3"/>
  <c r="S56" i="1"/>
  <c r="AF69" s="1"/>
  <c r="CY526"/>
  <c r="X526" s="1"/>
  <c r="AZ2225" i="6" s="1"/>
  <c r="L2223" s="1"/>
  <c r="CZ526" i="1"/>
  <c r="Y526" s="1"/>
  <c r="BA2225" i="6" s="1"/>
  <c r="L2224" s="1"/>
  <c r="CY524" i="1"/>
  <c r="X524" s="1"/>
  <c r="AZ2208" i="6" s="1"/>
  <c r="L2206" s="1"/>
  <c r="CZ524" i="1"/>
  <c r="Y524" s="1"/>
  <c r="BA2208" i="6" s="1"/>
  <c r="L2207" s="1"/>
  <c r="CY522" i="1"/>
  <c r="X522" s="1"/>
  <c r="AZ2190" i="6" s="1"/>
  <c r="L2188" s="1"/>
  <c r="CZ522" i="1"/>
  <c r="Y522" s="1"/>
  <c r="BA2190" i="6" s="1"/>
  <c r="L2189" s="1"/>
  <c r="CY520" i="1"/>
  <c r="X520" s="1"/>
  <c r="AZ2172" i="6" s="1"/>
  <c r="L2170" s="1"/>
  <c r="CZ520" i="1"/>
  <c r="Y520" s="1"/>
  <c r="BA2172" i="6" s="1"/>
  <c r="L2171" s="1"/>
  <c r="CY518" i="1"/>
  <c r="X518" s="1"/>
  <c r="AZ2154" i="6" s="1"/>
  <c r="L2152" s="1"/>
  <c r="CZ518" i="1"/>
  <c r="Y518" s="1"/>
  <c r="BA2154" i="6" s="1"/>
  <c r="L2153" s="1"/>
  <c r="CY516" i="1"/>
  <c r="X516" s="1"/>
  <c r="AZ2136" i="6" s="1"/>
  <c r="L2134" s="1"/>
  <c r="CZ516" i="1"/>
  <c r="Y516" s="1"/>
  <c r="BA2136" i="6" s="1"/>
  <c r="L2135" s="1"/>
  <c r="CY514" i="1"/>
  <c r="X514" s="1"/>
  <c r="AZ2118" i="6" s="1"/>
  <c r="L2116" s="1"/>
  <c r="CZ514" i="1"/>
  <c r="Y514" s="1"/>
  <c r="BA2118" i="6" s="1"/>
  <c r="L2117" s="1"/>
  <c r="CY512" i="1"/>
  <c r="X512" s="1"/>
  <c r="AZ2100" i="6" s="1"/>
  <c r="L2098" s="1"/>
  <c r="CZ512" i="1"/>
  <c r="Y512" s="1"/>
  <c r="BA2100" i="6" s="1"/>
  <c r="L2099" s="1"/>
  <c r="CY510" i="1"/>
  <c r="X510" s="1"/>
  <c r="AZ2082" i="6" s="1"/>
  <c r="L2080" s="1"/>
  <c r="CZ510" i="1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AZ2046" i="6" s="1"/>
  <c r="L2044" s="1"/>
  <c r="CZ506" i="1"/>
  <c r="Y506" s="1"/>
  <c r="BA2046" i="6" s="1"/>
  <c r="L2045" s="1"/>
  <c r="CY504" i="1"/>
  <c r="X504" s="1"/>
  <c r="AZ2028" i="6" s="1"/>
  <c r="L2026" s="1"/>
  <c r="CZ504" i="1"/>
  <c r="Y504" s="1"/>
  <c r="BA2028" i="6" s="1"/>
  <c r="L2027" s="1"/>
  <c r="CY501" i="1"/>
  <c r="X501" s="1"/>
  <c r="AZ2000" i="6" s="1"/>
  <c r="L1998" s="1"/>
  <c r="CZ501" i="1"/>
  <c r="Y501" s="1"/>
  <c r="BA2000" i="6" s="1"/>
  <c r="L1999" s="1"/>
  <c r="CY499" i="1"/>
  <c r="X499" s="1"/>
  <c r="AZ1981" i="6" s="1"/>
  <c r="L1979" s="1"/>
  <c r="CZ499" i="1"/>
  <c r="Y499" s="1"/>
  <c r="BA1981" i="6" s="1"/>
  <c r="L1980" s="1"/>
  <c r="AX26" i="1"/>
  <c r="F76"/>
  <c r="AX627"/>
  <c r="BB22"/>
  <c r="F640"/>
  <c r="BB669"/>
  <c r="U537"/>
  <c r="AD496"/>
  <c r="Q537"/>
  <c r="Y581"/>
  <c r="F612"/>
  <c r="S581"/>
  <c r="F600"/>
  <c r="GN583"/>
  <c r="CB585" s="1"/>
  <c r="CA585"/>
  <c r="AO22"/>
  <c r="AO669"/>
  <c r="F631"/>
  <c r="AP22"/>
  <c r="F636"/>
  <c r="AP669"/>
  <c r="DJ570" i="3"/>
  <c r="S315" i="1"/>
  <c r="F415"/>
  <c r="G1819" i="6" s="1"/>
  <c r="U362" i="1"/>
  <c r="CY26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DJ539" i="3"/>
  <c r="S309" i="1"/>
  <c r="CZ263"/>
  <c r="Y263" s="1"/>
  <c r="BA1078" i="6" s="1"/>
  <c r="L1077" s="1"/>
  <c r="CY263" i="1"/>
  <c r="X263" s="1"/>
  <c r="CZ259"/>
  <c r="Y259" s="1"/>
  <c r="BA1052" i="6" s="1"/>
  <c r="L1051" s="1"/>
  <c r="CY259" i="1"/>
  <c r="X259" s="1"/>
  <c r="CZ25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CZ243"/>
  <c r="Y243" s="1"/>
  <c r="BA936" i="6" s="1"/>
  <c r="L935" s="1"/>
  <c r="CY243" i="1"/>
  <c r="X243" s="1"/>
  <c r="CZ125"/>
  <c r="Y125" s="1"/>
  <c r="BA622" i="6" s="1"/>
  <c r="L621" s="1"/>
  <c r="CY125" i="1"/>
  <c r="X125" s="1"/>
  <c r="AZ622" i="6" s="1"/>
  <c r="L620" s="1"/>
  <c r="CY40" i="1"/>
  <c r="X40" s="1"/>
  <c r="AZ190" i="6" s="1"/>
  <c r="L188" s="1"/>
  <c r="CZ40" i="1"/>
  <c r="Y40" s="1"/>
  <c r="BA190" i="6" s="1"/>
  <c r="L189" s="1"/>
  <c r="CY36" i="1"/>
  <c r="X36" s="1"/>
  <c r="AZ148" i="6" s="1"/>
  <c r="L146" s="1"/>
  <c r="CZ36" i="1"/>
  <c r="Y36" s="1"/>
  <c r="BA148" i="6" s="1"/>
  <c r="L147" s="1"/>
  <c r="CY32" i="1"/>
  <c r="X32" s="1"/>
  <c r="AZ110" i="6" s="1"/>
  <c r="L108" s="1"/>
  <c r="CZ32" i="1"/>
  <c r="Y32" s="1"/>
  <c r="BA110" i="6" s="1"/>
  <c r="L109" s="1"/>
  <c r="CY28" i="1"/>
  <c r="X28" s="1"/>
  <c r="AZ72" i="6" s="1"/>
  <c r="CZ28" i="1"/>
  <c r="Y28" s="1"/>
  <c r="BA72" i="6" s="1"/>
  <c r="CZ48" i="1"/>
  <c r="Y48" s="1"/>
  <c r="BA274" i="6" s="1"/>
  <c r="L273" s="1"/>
  <c r="CY48" i="1"/>
  <c r="X48" s="1"/>
  <c r="AZ274" i="6" s="1"/>
  <c r="L272" s="1"/>
  <c r="CP188" i="1"/>
  <c r="O188" s="1"/>
  <c r="CP119"/>
  <c r="O119" s="1"/>
  <c r="P62"/>
  <c r="Q62"/>
  <c r="P58"/>
  <c r="Q58"/>
  <c r="R64"/>
  <c r="R60"/>
  <c r="R56"/>
  <c r="P374"/>
  <c r="Q374"/>
  <c r="DJ573" i="3"/>
  <c r="DJ585"/>
  <c r="AI452" i="1"/>
  <c r="GM533"/>
  <c r="GP533" s="1"/>
  <c r="CP528"/>
  <c r="O528" s="1"/>
  <c r="CP523"/>
  <c r="O523" s="1"/>
  <c r="GM523" s="1"/>
  <c r="GP523" s="1"/>
  <c r="CP519"/>
  <c r="O519" s="1"/>
  <c r="CP515"/>
  <c r="O515" s="1"/>
  <c r="GM515" s="1"/>
  <c r="GP515" s="1"/>
  <c r="CP511"/>
  <c r="O511" s="1"/>
  <c r="CP507"/>
  <c r="O507" s="1"/>
  <c r="GM507" s="1"/>
  <c r="GP507" s="1"/>
  <c r="CP382"/>
  <c r="O382" s="1"/>
  <c r="GM382" s="1"/>
  <c r="GO382" s="1"/>
  <c r="GM368"/>
  <c r="GO368" s="1"/>
  <c r="CP366"/>
  <c r="O366" s="1"/>
  <c r="GM535"/>
  <c r="GP535" s="1"/>
  <c r="CP526"/>
  <c r="O526" s="1"/>
  <c r="GM526" s="1"/>
  <c r="GP526" s="1"/>
  <c r="CP522"/>
  <c r="O522" s="1"/>
  <c r="CP518"/>
  <c r="O518" s="1"/>
  <c r="GM518" s="1"/>
  <c r="GP518" s="1"/>
  <c r="CP514"/>
  <c r="O514" s="1"/>
  <c r="CP510"/>
  <c r="O510" s="1"/>
  <c r="GM510" s="1"/>
  <c r="GP510" s="1"/>
  <c r="CP506"/>
  <c r="O506" s="1"/>
  <c r="GM502"/>
  <c r="GP502" s="1"/>
  <c r="CP499"/>
  <c r="O499" s="1"/>
  <c r="GM305"/>
  <c r="GO305" s="1"/>
  <c r="CP283"/>
  <c r="O283" s="1"/>
  <c r="CP279"/>
  <c r="O279" s="1"/>
  <c r="GM279" s="1"/>
  <c r="GO279" s="1"/>
  <c r="GM269"/>
  <c r="GO269" s="1"/>
  <c r="GM251"/>
  <c r="GO251" s="1"/>
  <c r="Q388"/>
  <c r="P388"/>
  <c r="Q372"/>
  <c r="P372"/>
  <c r="DJ562" i="3"/>
  <c r="Q184" i="1"/>
  <c r="P184"/>
  <c r="Q180"/>
  <c r="P180"/>
  <c r="Q176"/>
  <c r="P176"/>
  <c r="Q115"/>
  <c r="P115"/>
  <c r="P66"/>
  <c r="Q66"/>
  <c r="P54"/>
  <c r="Q54"/>
  <c r="AC537"/>
  <c r="P190"/>
  <c r="Q190"/>
  <c r="Q186"/>
  <c r="P186"/>
  <c r="Q121"/>
  <c r="P121"/>
  <c r="P52"/>
  <c r="Q52"/>
  <c r="P441"/>
  <c r="Q441"/>
  <c r="AD452" s="1"/>
  <c r="P390"/>
  <c r="Q390"/>
  <c r="CP241"/>
  <c r="O241" s="1"/>
  <c r="CP281"/>
  <c r="O281" s="1"/>
  <c r="GM253"/>
  <c r="GO253" s="1"/>
  <c r="DJ587" i="3"/>
  <c r="DJ583"/>
  <c r="P301" i="1"/>
  <c r="Q301"/>
  <c r="P297"/>
  <c r="Q297"/>
  <c r="P295"/>
  <c r="Q295"/>
  <c r="P293"/>
  <c r="Q293"/>
  <c r="P290"/>
  <c r="Q290"/>
  <c r="P287"/>
  <c r="Q287"/>
  <c r="P315"/>
  <c r="CP315" s="1"/>
  <c r="O315" s="1"/>
  <c r="P311"/>
  <c r="Q311"/>
  <c r="P303"/>
  <c r="Q303"/>
  <c r="P299"/>
  <c r="Q299"/>
  <c r="P192"/>
  <c r="Q192"/>
  <c r="P117"/>
  <c r="Q117"/>
  <c r="CP42"/>
  <c r="O42" s="1"/>
  <c r="GM42" s="1"/>
  <c r="GO42" s="1"/>
  <c r="CP50"/>
  <c r="O50" s="1"/>
  <c r="GM50" s="1"/>
  <c r="GO50" s="1"/>
  <c r="GM30"/>
  <c r="GO30" s="1"/>
  <c r="Q313"/>
  <c r="R313"/>
  <c r="R309"/>
  <c r="AC69"/>
  <c r="AN274" i="6" l="1"/>
  <c r="K274"/>
  <c r="I274" s="1"/>
  <c r="GM243" i="1"/>
  <c r="GO243" s="1"/>
  <c r="AZ936" i="6"/>
  <c r="L934" s="1"/>
  <c r="GM247" i="1"/>
  <c r="GO247" s="1"/>
  <c r="AZ966" i="6"/>
  <c r="L964" s="1"/>
  <c r="GM259" i="1"/>
  <c r="GO259" s="1"/>
  <c r="AZ1052" i="6"/>
  <c r="L1050" s="1"/>
  <c r="GM263" i="1"/>
  <c r="GO263" s="1"/>
  <c r="AZ1078" i="6"/>
  <c r="L1076" s="1"/>
  <c r="AN129"/>
  <c r="K129"/>
  <c r="I129" s="1"/>
  <c r="K1022"/>
  <c r="I1022" s="1"/>
  <c r="AN1022"/>
  <c r="K1913"/>
  <c r="I1913" s="1"/>
  <c r="AN1913"/>
  <c r="AN2233"/>
  <c r="K2233"/>
  <c r="AN2269"/>
  <c r="K2269"/>
  <c r="K1740"/>
  <c r="I1740" s="1"/>
  <c r="AN1740"/>
  <c r="L922"/>
  <c r="AN1102"/>
  <c r="K1102"/>
  <c r="I1102" s="1"/>
  <c r="AN1120"/>
  <c r="K1120"/>
  <c r="I1120" s="1"/>
  <c r="AN1387"/>
  <c r="K1387"/>
  <c r="I1387" s="1"/>
  <c r="K1990"/>
  <c r="AN1990"/>
  <c r="K2055"/>
  <c r="AN2055"/>
  <c r="AN2091"/>
  <c r="K2091"/>
  <c r="AN2127"/>
  <c r="K2127"/>
  <c r="AN2163"/>
  <c r="K2163"/>
  <c r="AN2199"/>
  <c r="K2199"/>
  <c r="AN2241"/>
  <c r="K2241"/>
  <c r="L1547"/>
  <c r="L71"/>
  <c r="K622"/>
  <c r="I622" s="1"/>
  <c r="AN622"/>
  <c r="K992"/>
  <c r="I992" s="1"/>
  <c r="AN992"/>
  <c r="K91"/>
  <c r="I91" s="1"/>
  <c r="AN91"/>
  <c r="K167"/>
  <c r="I167" s="1"/>
  <c r="AN167"/>
  <c r="K213"/>
  <c r="I213" s="1"/>
  <c r="AN213"/>
  <c r="AN1885"/>
  <c r="K1885"/>
  <c r="I1885" s="1"/>
  <c r="L1971"/>
  <c r="AN2287"/>
  <c r="K2287"/>
  <c r="K1672"/>
  <c r="I1672" s="1"/>
  <c r="AN1672"/>
  <c r="K2037"/>
  <c r="AN2037"/>
  <c r="AN2073"/>
  <c r="K2073"/>
  <c r="AN2109"/>
  <c r="K2109"/>
  <c r="AN2145"/>
  <c r="K2145"/>
  <c r="AN2181"/>
  <c r="K2181"/>
  <c r="AN2217"/>
  <c r="K2217"/>
  <c r="AU195" i="1"/>
  <c r="CD172"/>
  <c r="L70" i="6"/>
  <c r="AN110"/>
  <c r="K110"/>
  <c r="I110" s="1"/>
  <c r="K148"/>
  <c r="I148" s="1"/>
  <c r="AN148"/>
  <c r="AN190"/>
  <c r="K190"/>
  <c r="I190" s="1"/>
  <c r="AN951"/>
  <c r="K951"/>
  <c r="I951" s="1"/>
  <c r="K1007"/>
  <c r="I1007" s="1"/>
  <c r="AN1007"/>
  <c r="AN1065"/>
  <c r="K1065"/>
  <c r="I1065" s="1"/>
  <c r="G16" i="2"/>
  <c r="G18" s="1"/>
  <c r="C43" i="6"/>
  <c r="K1981"/>
  <c r="AN1981"/>
  <c r="AN2000"/>
  <c r="K2000"/>
  <c r="AN2028"/>
  <c r="K2028"/>
  <c r="K2046"/>
  <c r="AN2046"/>
  <c r="AN2064"/>
  <c r="K2064"/>
  <c r="AN2082"/>
  <c r="K2082"/>
  <c r="AN2100"/>
  <c r="K2100"/>
  <c r="AN2118"/>
  <c r="K2118"/>
  <c r="AN2136"/>
  <c r="K2136"/>
  <c r="AN2154"/>
  <c r="K2154"/>
  <c r="AN2172"/>
  <c r="K2172"/>
  <c r="AN2190"/>
  <c r="K2190"/>
  <c r="AN2208"/>
  <c r="K2208"/>
  <c r="K2225"/>
  <c r="AN2225"/>
  <c r="AN253"/>
  <c r="K253"/>
  <c r="I253" s="1"/>
  <c r="AN295"/>
  <c r="K295"/>
  <c r="I295" s="1"/>
  <c r="AN609"/>
  <c r="K609"/>
  <c r="I609" s="1"/>
  <c r="K1400"/>
  <c r="I1400" s="1"/>
  <c r="AN1400"/>
  <c r="AN1582"/>
  <c r="K1582"/>
  <c r="I1582" s="1"/>
  <c r="AN1726"/>
  <c r="K1726"/>
  <c r="I1726" s="1"/>
  <c r="L1970"/>
  <c r="AN2019"/>
  <c r="K2019"/>
  <c r="K1223"/>
  <c r="I1223" s="1"/>
  <c r="AN1223"/>
  <c r="AN1655"/>
  <c r="K1655"/>
  <c r="I1655" s="1"/>
  <c r="K1899"/>
  <c r="I1899" s="1"/>
  <c r="AN1899"/>
  <c r="K1927"/>
  <c r="I1927" s="1"/>
  <c r="AN1927"/>
  <c r="K2009"/>
  <c r="AN2009"/>
  <c r="AN2260"/>
  <c r="K2260"/>
  <c r="AN2278"/>
  <c r="K2278"/>
  <c r="AN2298"/>
  <c r="K2298"/>
  <c r="AN2309"/>
  <c r="K2309"/>
  <c r="L921"/>
  <c r="AN979"/>
  <c r="K979"/>
  <c r="I979" s="1"/>
  <c r="K1037"/>
  <c r="I1037" s="1"/>
  <c r="AN1037"/>
  <c r="AN1090"/>
  <c r="K1090"/>
  <c r="I1090" s="1"/>
  <c r="AN1111"/>
  <c r="K1111"/>
  <c r="I1111" s="1"/>
  <c r="AN1155"/>
  <c r="K1155"/>
  <c r="I1155" s="1"/>
  <c r="K1172"/>
  <c r="I1172" s="1"/>
  <c r="AN1172"/>
  <c r="K1206"/>
  <c r="I1206" s="1"/>
  <c r="AN1206"/>
  <c r="K1572"/>
  <c r="I1572" s="1"/>
  <c r="AN1572"/>
  <c r="K1712"/>
  <c r="I1712" s="1"/>
  <c r="AN1712"/>
  <c r="L1546"/>
  <c r="CD437" i="1"/>
  <c r="AU452"/>
  <c r="K1189" i="6"/>
  <c r="I1189" s="1"/>
  <c r="L1792"/>
  <c r="GM38" i="1"/>
  <c r="GO38" s="1"/>
  <c r="GM36"/>
  <c r="GO36" s="1"/>
  <c r="GM44"/>
  <c r="GO44" s="1"/>
  <c r="GM125"/>
  <c r="GO125" s="1"/>
  <c r="GM281"/>
  <c r="GO281" s="1"/>
  <c r="CP529"/>
  <c r="O529" s="1"/>
  <c r="GM265"/>
  <c r="GO265" s="1"/>
  <c r="GM273"/>
  <c r="GO273" s="1"/>
  <c r="GM283"/>
  <c r="GO283" s="1"/>
  <c r="GM499"/>
  <c r="GP499" s="1"/>
  <c r="GM506"/>
  <c r="GP506" s="1"/>
  <c r="GM514"/>
  <c r="GP514" s="1"/>
  <c r="GM522"/>
  <c r="GP522" s="1"/>
  <c r="GM532"/>
  <c r="GP532" s="1"/>
  <c r="GM366"/>
  <c r="GO366" s="1"/>
  <c r="GM376"/>
  <c r="GO376" s="1"/>
  <c r="GM503"/>
  <c r="GP503" s="1"/>
  <c r="GM511"/>
  <c r="GP511" s="1"/>
  <c r="GM519"/>
  <c r="GP519" s="1"/>
  <c r="GM528"/>
  <c r="GP528" s="1"/>
  <c r="GM34"/>
  <c r="GO34" s="1"/>
  <c r="GM285"/>
  <c r="GO285" s="1"/>
  <c r="GM386"/>
  <c r="GO386" s="1"/>
  <c r="GM449"/>
  <c r="GO449" s="1"/>
  <c r="GM443"/>
  <c r="GO443" s="1"/>
  <c r="GM249"/>
  <c r="GO249" s="1"/>
  <c r="GM267"/>
  <c r="GO267" s="1"/>
  <c r="GM276"/>
  <c r="GO276" s="1"/>
  <c r="GM530"/>
  <c r="GP530" s="1"/>
  <c r="GM380"/>
  <c r="GO380" s="1"/>
  <c r="GM505"/>
  <c r="GP505" s="1"/>
  <c r="GM513"/>
  <c r="GP513" s="1"/>
  <c r="GM521"/>
  <c r="GP521" s="1"/>
  <c r="GM531"/>
  <c r="GP531" s="1"/>
  <c r="AN1137" i="6"/>
  <c r="AN1592"/>
  <c r="L1492"/>
  <c r="L2445"/>
  <c r="L2443" s="1"/>
  <c r="L2434" s="1"/>
  <c r="L635"/>
  <c r="L633" s="1"/>
  <c r="L624" s="1"/>
  <c r="L1940"/>
  <c r="L1938" s="1"/>
  <c r="L1929" s="1"/>
  <c r="L888"/>
  <c r="L886" s="1"/>
  <c r="L877" s="1"/>
  <c r="L2465"/>
  <c r="L2463" s="1"/>
  <c r="L2410"/>
  <c r="L2408" s="1"/>
  <c r="L2405" s="1"/>
  <c r="L2459"/>
  <c r="L2457" s="1"/>
  <c r="L2454" s="1"/>
  <c r="L478"/>
  <c r="L476" s="1"/>
  <c r="L473" s="1"/>
  <c r="AD69" i="1"/>
  <c r="Q69" s="1"/>
  <c r="AD195"/>
  <c r="AE69"/>
  <c r="R69" s="1"/>
  <c r="AF393"/>
  <c r="U627"/>
  <c r="F649" s="1"/>
  <c r="CP287"/>
  <c r="O287" s="1"/>
  <c r="CP290"/>
  <c r="O290" s="1"/>
  <c r="CP293"/>
  <c r="O293" s="1"/>
  <c r="CP295"/>
  <c r="O295" s="1"/>
  <c r="CP297"/>
  <c r="O297" s="1"/>
  <c r="CP301"/>
  <c r="O301" s="1"/>
  <c r="CP390"/>
  <c r="O390" s="1"/>
  <c r="CP441"/>
  <c r="O441" s="1"/>
  <c r="AB452" s="1"/>
  <c r="CP52"/>
  <c r="O52" s="1"/>
  <c r="CP190"/>
  <c r="O190" s="1"/>
  <c r="CP176"/>
  <c r="O176" s="1"/>
  <c r="CP180"/>
  <c r="O180" s="1"/>
  <c r="CP184"/>
  <c r="O184" s="1"/>
  <c r="AD393"/>
  <c r="Q393" s="1"/>
  <c r="GM32"/>
  <c r="GO32" s="1"/>
  <c r="GM40"/>
  <c r="GO40" s="1"/>
  <c r="GM245"/>
  <c r="GO245" s="1"/>
  <c r="GM261"/>
  <c r="GO261" s="1"/>
  <c r="GM501"/>
  <c r="GP501" s="1"/>
  <c r="GM504"/>
  <c r="GP504" s="1"/>
  <c r="GM508"/>
  <c r="GP508" s="1"/>
  <c r="GM512"/>
  <c r="GP512" s="1"/>
  <c r="GM516"/>
  <c r="GP516" s="1"/>
  <c r="GM520"/>
  <c r="GP520" s="1"/>
  <c r="GM524"/>
  <c r="GP524" s="1"/>
  <c r="AE318"/>
  <c r="AE239" s="1"/>
  <c r="AE393"/>
  <c r="R393" s="1"/>
  <c r="AD362"/>
  <c r="AD437"/>
  <c r="Q452"/>
  <c r="AD26"/>
  <c r="AD172"/>
  <c r="Q195"/>
  <c r="AE437"/>
  <c r="R452"/>
  <c r="AE26"/>
  <c r="AF362"/>
  <c r="S393"/>
  <c r="AF496"/>
  <c r="S537"/>
  <c r="U22"/>
  <c r="U669"/>
  <c r="AE362"/>
  <c r="CF537"/>
  <c r="CH537"/>
  <c r="AC496"/>
  <c r="P537"/>
  <c r="CE537"/>
  <c r="AI437"/>
  <c r="V452"/>
  <c r="AE172"/>
  <c r="R195"/>
  <c r="AF26"/>
  <c r="S69"/>
  <c r="AS585"/>
  <c r="CB581"/>
  <c r="AX22"/>
  <c r="F634"/>
  <c r="AX669"/>
  <c r="AI172"/>
  <c r="V195"/>
  <c r="AI239"/>
  <c r="V318"/>
  <c r="CZ313"/>
  <c r="Y313" s="1"/>
  <c r="BA1467" i="6" s="1"/>
  <c r="L1466" s="1"/>
  <c r="CY313" i="1"/>
  <c r="X313" s="1"/>
  <c r="AZ1467" i="6" s="1"/>
  <c r="L1465" s="1"/>
  <c r="CZ117" i="1"/>
  <c r="Y117" s="1"/>
  <c r="BA552" i="6" s="1"/>
  <c r="L551" s="1"/>
  <c r="CY117" i="1"/>
  <c r="X117" s="1"/>
  <c r="AZ552" i="6" s="1"/>
  <c r="L550" s="1"/>
  <c r="CY192" i="1"/>
  <c r="X192" s="1"/>
  <c r="AZ875" i="6" s="1"/>
  <c r="L873" s="1"/>
  <c r="CZ192" i="1"/>
  <c r="Y192" s="1"/>
  <c r="BA875" i="6" s="1"/>
  <c r="L874" s="1"/>
  <c r="CY299" i="1"/>
  <c r="X299" s="1"/>
  <c r="AZ1324" i="6" s="1"/>
  <c r="L1322" s="1"/>
  <c r="CZ299" i="1"/>
  <c r="Y299" s="1"/>
  <c r="BA1324" i="6" s="1"/>
  <c r="L132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CZ287" i="1"/>
  <c r="Y287" s="1"/>
  <c r="BA1235" i="6" s="1"/>
  <c r="L1234" s="1"/>
  <c r="CY287" i="1"/>
  <c r="X287" s="1"/>
  <c r="AZ1235" i="6" s="1"/>
  <c r="L1233" s="1"/>
  <c r="CZ290" i="1"/>
  <c r="Y290" s="1"/>
  <c r="BA1248" i="6" s="1"/>
  <c r="L1247" s="1"/>
  <c r="CY290" i="1"/>
  <c r="X290" s="1"/>
  <c r="AZ1248" i="6" s="1"/>
  <c r="L1246" s="1"/>
  <c r="CZ293" i="1"/>
  <c r="Y293" s="1"/>
  <c r="BA1261" i="6" s="1"/>
  <c r="L1260" s="1"/>
  <c r="CY293" i="1"/>
  <c r="X293" s="1"/>
  <c r="AZ1261" i="6" s="1"/>
  <c r="L1259" s="1"/>
  <c r="CY295" i="1"/>
  <c r="X295" s="1"/>
  <c r="AZ1274" i="6" s="1"/>
  <c r="L1272" s="1"/>
  <c r="CZ295" i="1"/>
  <c r="Y295" s="1"/>
  <c r="BA1274" i="6" s="1"/>
  <c r="L1273" s="1"/>
  <c r="CZ297" i="1"/>
  <c r="Y297" s="1"/>
  <c r="BA1299" i="6" s="1"/>
  <c r="L1298" s="1"/>
  <c r="CY297" i="1"/>
  <c r="X297" s="1"/>
  <c r="AZ1299" i="6" s="1"/>
  <c r="L1297" s="1"/>
  <c r="CZ301" i="1"/>
  <c r="Y301" s="1"/>
  <c r="BA1349" i="6" s="1"/>
  <c r="L1348" s="1"/>
  <c r="CY301" i="1"/>
  <c r="X301" s="1"/>
  <c r="AZ1349" i="6" s="1"/>
  <c r="L1347" s="1"/>
  <c r="CZ390" i="1"/>
  <c r="Y390" s="1"/>
  <c r="BA1790" i="6" s="1"/>
  <c r="L1789" s="1"/>
  <c r="CY390" i="1"/>
  <c r="X390" s="1"/>
  <c r="AZ1790" i="6" s="1"/>
  <c r="L1788" s="1"/>
  <c r="CY441" i="1"/>
  <c r="X441" s="1"/>
  <c r="AZ1871" i="6" s="1"/>
  <c r="L1869" s="1"/>
  <c r="CZ441" i="1"/>
  <c r="Y441" s="1"/>
  <c r="BA1871" i="6" s="1"/>
  <c r="L1870" s="1"/>
  <c r="BD18" i="1"/>
  <c r="F694"/>
  <c r="CZ52"/>
  <c r="Y52" s="1"/>
  <c r="BA317" i="6" s="1"/>
  <c r="L489" s="1"/>
  <c r="CY52" i="1"/>
  <c r="X52" s="1"/>
  <c r="AZ317" i="6" s="1"/>
  <c r="CZ121" i="1"/>
  <c r="Y121" s="1"/>
  <c r="BA596" i="6" s="1"/>
  <c r="L595" s="1"/>
  <c r="CY121" i="1"/>
  <c r="X121" s="1"/>
  <c r="AZ596" i="6" s="1"/>
  <c r="L594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O581" i="1"/>
  <c r="F587"/>
  <c r="CZ374"/>
  <c r="Y374" s="1"/>
  <c r="BA1638" i="6" s="1"/>
  <c r="L1637" s="1"/>
  <c r="CY374" i="1"/>
  <c r="X374" s="1"/>
  <c r="AZ1638" i="6" s="1"/>
  <c r="L1636" s="1"/>
  <c r="AQ18" i="1"/>
  <c r="F679"/>
  <c r="CY58"/>
  <c r="X58" s="1"/>
  <c r="AZ383" i="6" s="1"/>
  <c r="L381" s="1"/>
  <c r="CZ58" i="1"/>
  <c r="Y58" s="1"/>
  <c r="BA383" i="6" s="1"/>
  <c r="L382" s="1"/>
  <c r="CY62" i="1"/>
  <c r="X62" s="1"/>
  <c r="AZ427" i="6" s="1"/>
  <c r="L425" s="1"/>
  <c r="CZ62" i="1"/>
  <c r="Y62" s="1"/>
  <c r="BA427" i="6" s="1"/>
  <c r="L426" s="1"/>
  <c r="CY119" i="1"/>
  <c r="X119" s="1"/>
  <c r="AZ574" i="6" s="1"/>
  <c r="L572" s="1"/>
  <c r="CZ119" i="1"/>
  <c r="Y119" s="1"/>
  <c r="BA574" i="6" s="1"/>
  <c r="L573" s="1"/>
  <c r="CY188" i="1"/>
  <c r="X188" s="1"/>
  <c r="AZ833" i="6" s="1"/>
  <c r="L831" s="1"/>
  <c r="CZ188" i="1"/>
  <c r="Y188" s="1"/>
  <c r="BA833" i="6" s="1"/>
  <c r="L832" s="1"/>
  <c r="BA22" i="1"/>
  <c r="BA669"/>
  <c r="F647"/>
  <c r="T22"/>
  <c r="F648"/>
  <c r="T669"/>
  <c r="AW581"/>
  <c r="F591"/>
  <c r="AY581"/>
  <c r="F593"/>
  <c r="GM287"/>
  <c r="GO287" s="1"/>
  <c r="CP117"/>
  <c r="O117" s="1"/>
  <c r="CP192"/>
  <c r="O192" s="1"/>
  <c r="GM192" s="1"/>
  <c r="GO192" s="1"/>
  <c r="CP299"/>
  <c r="O299" s="1"/>
  <c r="CP303"/>
  <c r="O303" s="1"/>
  <c r="GM303" s="1"/>
  <c r="GO303" s="1"/>
  <c r="CP311"/>
  <c r="O311" s="1"/>
  <c r="AD318"/>
  <c r="CP121"/>
  <c r="O121" s="1"/>
  <c r="CP186"/>
  <c r="O186" s="1"/>
  <c r="GM186" s="1"/>
  <c r="GO186" s="1"/>
  <c r="CP54"/>
  <c r="O54" s="1"/>
  <c r="CP66"/>
  <c r="O66" s="1"/>
  <c r="AD128"/>
  <c r="CP372"/>
  <c r="O372" s="1"/>
  <c r="CP388"/>
  <c r="O388" s="1"/>
  <c r="CP374"/>
  <c r="O374" s="1"/>
  <c r="GM374" s="1"/>
  <c r="GO374" s="1"/>
  <c r="CP58"/>
  <c r="O58" s="1"/>
  <c r="CP62"/>
  <c r="O62" s="1"/>
  <c r="GM62" s="1"/>
  <c r="GO62" s="1"/>
  <c r="CP313"/>
  <c r="O313" s="1"/>
  <c r="GM313" s="1"/>
  <c r="GO313" s="1"/>
  <c r="AC318"/>
  <c r="AE128"/>
  <c r="CP56"/>
  <c r="O56" s="1"/>
  <c r="CP64"/>
  <c r="O64" s="1"/>
  <c r="GM527"/>
  <c r="GP527" s="1"/>
  <c r="GM498"/>
  <c r="AC393"/>
  <c r="AC26"/>
  <c r="P69"/>
  <c r="CE69"/>
  <c r="CF69"/>
  <c r="CH69"/>
  <c r="GM241"/>
  <c r="AC128"/>
  <c r="CP115"/>
  <c r="O115" s="1"/>
  <c r="CZ309"/>
  <c r="Y309" s="1"/>
  <c r="BA1422" i="6" s="1"/>
  <c r="L1421" s="1"/>
  <c r="CY309" i="1"/>
  <c r="X309" s="1"/>
  <c r="AZ1422" i="6" s="1"/>
  <c r="L1420" s="1"/>
  <c r="CY315" i="1"/>
  <c r="X315" s="1"/>
  <c r="AZ1490" i="6" s="1"/>
  <c r="L1488" s="1"/>
  <c r="CZ315" i="1"/>
  <c r="Y315" s="1"/>
  <c r="BA1490" i="6" s="1"/>
  <c r="L1489" s="1"/>
  <c r="AP18" i="1"/>
  <c r="F678"/>
  <c r="AO18"/>
  <c r="F673"/>
  <c r="CA581"/>
  <c r="AR585"/>
  <c r="F549"/>
  <c r="Q496"/>
  <c r="F559"/>
  <c r="G2338" i="6" s="1"/>
  <c r="U496" i="1"/>
  <c r="BB18"/>
  <c r="F682"/>
  <c r="CZ56"/>
  <c r="Y56" s="1"/>
  <c r="BA361" i="6" s="1"/>
  <c r="L360" s="1"/>
  <c r="CY56" i="1"/>
  <c r="X56" s="1"/>
  <c r="AZ361" i="6" s="1"/>
  <c r="L359" s="1"/>
  <c r="CZ60" i="1"/>
  <c r="Y60" s="1"/>
  <c r="BA405" i="6" s="1"/>
  <c r="L404" s="1"/>
  <c r="CY60" i="1"/>
  <c r="X60" s="1"/>
  <c r="AZ405" i="6" s="1"/>
  <c r="L403" s="1"/>
  <c r="CZ64" i="1"/>
  <c r="Y64" s="1"/>
  <c r="BA449" i="6" s="1"/>
  <c r="L448" s="1"/>
  <c r="CY64" i="1"/>
  <c r="X64" s="1"/>
  <c r="AZ449" i="6" s="1"/>
  <c r="L447" s="1"/>
  <c r="CZ174" i="1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82" i="1"/>
  <c r="Y182" s="1"/>
  <c r="BA768" i="6" s="1"/>
  <c r="L767" s="1"/>
  <c r="CY182" i="1"/>
  <c r="X182" s="1"/>
  <c r="AZ768" i="6" s="1"/>
  <c r="L766" s="1"/>
  <c r="V113" i="1"/>
  <c r="F151"/>
  <c r="G652" i="6" s="1"/>
  <c r="AI26" i="1"/>
  <c r="V69"/>
  <c r="AZ22"/>
  <c r="F638"/>
  <c r="AZ669"/>
  <c r="BC18"/>
  <c r="F685"/>
  <c r="CY54"/>
  <c r="X54" s="1"/>
  <c r="AZ339" i="6" s="1"/>
  <c r="L337" s="1"/>
  <c r="CZ54" i="1"/>
  <c r="Y54" s="1"/>
  <c r="BA339" i="6" s="1"/>
  <c r="L338" s="1"/>
  <c r="CY66" i="1"/>
  <c r="X66" s="1"/>
  <c r="AZ471" i="6" s="1"/>
  <c r="L469" s="1"/>
  <c r="CZ66" i="1"/>
  <c r="Y66" s="1"/>
  <c r="BA471" i="6" s="1"/>
  <c r="L470" s="1"/>
  <c r="CY115" i="1"/>
  <c r="X115" s="1"/>
  <c r="CZ115"/>
  <c r="Y115" s="1"/>
  <c r="AF128"/>
  <c r="CY176"/>
  <c r="X176" s="1"/>
  <c r="AZ699" i="6" s="1"/>
  <c r="L697" s="1"/>
  <c r="CZ176" i="1"/>
  <c r="Y176" s="1"/>
  <c r="BA699" i="6" s="1"/>
  <c r="L698" s="1"/>
  <c r="CY180" i="1"/>
  <c r="X180" s="1"/>
  <c r="AZ745" i="6" s="1"/>
  <c r="L743" s="1"/>
  <c r="CZ180" i="1"/>
  <c r="Y180" s="1"/>
  <c r="BA745" i="6" s="1"/>
  <c r="L744" s="1"/>
  <c r="CY184" i="1"/>
  <c r="X184" s="1"/>
  <c r="AZ791" i="6" s="1"/>
  <c r="L789" s="1"/>
  <c r="CZ184" i="1"/>
  <c r="Y184" s="1"/>
  <c r="BA791" i="6" s="1"/>
  <c r="L790" s="1"/>
  <c r="CY372" i="1"/>
  <c r="X372" s="1"/>
  <c r="AZ1615" i="6" s="1"/>
  <c r="L1613" s="1"/>
  <c r="CZ372" i="1"/>
  <c r="Y372" s="1"/>
  <c r="BA1615" i="6" s="1"/>
  <c r="L1614" s="1"/>
  <c r="CY388" i="1"/>
  <c r="X388" s="1"/>
  <c r="AZ1765" i="6" s="1"/>
  <c r="L1763" s="1"/>
  <c r="CZ388" i="1"/>
  <c r="Y388" s="1"/>
  <c r="BA1765" i="6" s="1"/>
  <c r="L1764" s="1"/>
  <c r="CY529" i="1"/>
  <c r="X529" s="1"/>
  <c r="CZ529"/>
  <c r="Y529" s="1"/>
  <c r="BA2251" i="6" s="1"/>
  <c r="L2250" s="1"/>
  <c r="F150" i="1"/>
  <c r="G651" i="6" s="1"/>
  <c r="U113" i="1"/>
  <c r="CZ439"/>
  <c r="Y439" s="1"/>
  <c r="AF452"/>
  <c r="CY439"/>
  <c r="X439" s="1"/>
  <c r="W22"/>
  <c r="F651"/>
  <c r="W669"/>
  <c r="U172"/>
  <c r="F217"/>
  <c r="G904" i="6" s="1"/>
  <c r="AU26" i="1"/>
  <c r="F88"/>
  <c r="AU113"/>
  <c r="F147"/>
  <c r="V362"/>
  <c r="F416"/>
  <c r="G1820" i="6" s="1"/>
  <c r="AV581" i="1"/>
  <c r="F590"/>
  <c r="R496"/>
  <c r="F551"/>
  <c r="AU362"/>
  <c r="F412"/>
  <c r="GM364"/>
  <c r="AB393"/>
  <c r="AU239"/>
  <c r="F337"/>
  <c r="GM290"/>
  <c r="GO290" s="1"/>
  <c r="GM295"/>
  <c r="GO295" s="1"/>
  <c r="GM301"/>
  <c r="GO301" s="1"/>
  <c r="GM441"/>
  <c r="GO441" s="1"/>
  <c r="GM190"/>
  <c r="GO190" s="1"/>
  <c r="GM180"/>
  <c r="GO180" s="1"/>
  <c r="GM119"/>
  <c r="GO119" s="1"/>
  <c r="AC452"/>
  <c r="CP309"/>
  <c r="O309" s="1"/>
  <c r="GM48"/>
  <c r="GO48" s="1"/>
  <c r="CP60"/>
  <c r="O60" s="1"/>
  <c r="CP182"/>
  <c r="O182" s="1"/>
  <c r="GM182" s="1"/>
  <c r="GO182" s="1"/>
  <c r="AB537"/>
  <c r="AF318"/>
  <c r="AK318"/>
  <c r="AC195"/>
  <c r="GM28"/>
  <c r="K41" i="6" l="1"/>
  <c r="G2479"/>
  <c r="AK128" i="1"/>
  <c r="AZ529" i="6"/>
  <c r="K339"/>
  <c r="I339" s="1"/>
  <c r="AN339"/>
  <c r="AN768"/>
  <c r="K768"/>
  <c r="I768" s="1"/>
  <c r="L676"/>
  <c r="L892"/>
  <c r="K1490"/>
  <c r="I1490" s="1"/>
  <c r="AN1490"/>
  <c r="AN574"/>
  <c r="K574"/>
  <c r="I574" s="1"/>
  <c r="K383"/>
  <c r="I383" s="1"/>
  <c r="AN383"/>
  <c r="AN1871"/>
  <c r="K1871"/>
  <c r="I1871" s="1"/>
  <c r="K1274"/>
  <c r="I1274" s="1"/>
  <c r="AN1274"/>
  <c r="K1444"/>
  <c r="I1444" s="1"/>
  <c r="AN1444"/>
  <c r="K1324"/>
  <c r="I1324" s="1"/>
  <c r="AN1324"/>
  <c r="AK452" i="1"/>
  <c r="AZ1848" i="6"/>
  <c r="AL452" i="1"/>
  <c r="BA1848" i="6"/>
  <c r="AK537" i="1"/>
  <c r="AZ2251" i="6"/>
  <c r="K1765"/>
  <c r="I1765" s="1"/>
  <c r="AN1765"/>
  <c r="K1615"/>
  <c r="I1615" s="1"/>
  <c r="AN1615"/>
  <c r="AN791"/>
  <c r="K791"/>
  <c r="I791" s="1"/>
  <c r="K745"/>
  <c r="I745" s="1"/>
  <c r="AN745"/>
  <c r="AN699"/>
  <c r="K699"/>
  <c r="I699" s="1"/>
  <c r="AL128" i="1"/>
  <c r="BA529" i="6"/>
  <c r="AN449"/>
  <c r="K449"/>
  <c r="I449" s="1"/>
  <c r="AN405"/>
  <c r="K405"/>
  <c r="I405" s="1"/>
  <c r="AN361"/>
  <c r="K361"/>
  <c r="I361" s="1"/>
  <c r="K1422"/>
  <c r="I1422" s="1"/>
  <c r="AN1422"/>
  <c r="K1638"/>
  <c r="I1638" s="1"/>
  <c r="AN1638"/>
  <c r="K854"/>
  <c r="I854" s="1"/>
  <c r="AN854"/>
  <c r="AN812"/>
  <c r="K812"/>
  <c r="I812" s="1"/>
  <c r="K596"/>
  <c r="I596" s="1"/>
  <c r="AN596"/>
  <c r="L2400"/>
  <c r="L315"/>
  <c r="K1790"/>
  <c r="I1790" s="1"/>
  <c r="AN1790"/>
  <c r="AN1349"/>
  <c r="K1349"/>
  <c r="I1349" s="1"/>
  <c r="K1299"/>
  <c r="I1299" s="1"/>
  <c r="AN1299"/>
  <c r="K1261"/>
  <c r="I1261" s="1"/>
  <c r="AN1261"/>
  <c r="K1248"/>
  <c r="I1248" s="1"/>
  <c r="AN1248"/>
  <c r="K1235"/>
  <c r="I1235" s="1"/>
  <c r="AN1235"/>
  <c r="AN552"/>
  <c r="K552"/>
  <c r="I552" s="1"/>
  <c r="AN1467"/>
  <c r="K1467"/>
  <c r="I1467" s="1"/>
  <c r="AN1548"/>
  <c r="K1548"/>
  <c r="I1548" s="1"/>
  <c r="K923"/>
  <c r="I923" s="1"/>
  <c r="AN923"/>
  <c r="BU2009"/>
  <c r="I2009"/>
  <c r="BV2009"/>
  <c r="BR2009"/>
  <c r="K1972"/>
  <c r="AN1972"/>
  <c r="BU2208"/>
  <c r="BR2208"/>
  <c r="BV2208"/>
  <c r="I2208"/>
  <c r="BU2190"/>
  <c r="BR2190"/>
  <c r="BV2190"/>
  <c r="I2190"/>
  <c r="BU2172"/>
  <c r="BR2172"/>
  <c r="BV2172"/>
  <c r="I2172"/>
  <c r="BU2154"/>
  <c r="BR2154"/>
  <c r="BV2154"/>
  <c r="I2154"/>
  <c r="BU2136"/>
  <c r="BR2136"/>
  <c r="BV2136"/>
  <c r="I2136"/>
  <c r="BU2118"/>
  <c r="BR2118"/>
  <c r="BV2118"/>
  <c r="I2118"/>
  <c r="BU2100"/>
  <c r="BR2100"/>
  <c r="BV2100"/>
  <c r="I2100"/>
  <c r="BU2082"/>
  <c r="BR2082"/>
  <c r="BV2082"/>
  <c r="I2082"/>
  <c r="BR2064"/>
  <c r="BU2064"/>
  <c r="BV2064"/>
  <c r="I2064"/>
  <c r="BR2028"/>
  <c r="BU2028"/>
  <c r="BV2028"/>
  <c r="I2028"/>
  <c r="BR2000"/>
  <c r="BU2000"/>
  <c r="BV2000" s="1"/>
  <c r="I2000"/>
  <c r="K72"/>
  <c r="I72" s="1"/>
  <c r="AN72"/>
  <c r="BU2217"/>
  <c r="BR2217"/>
  <c r="BV2217"/>
  <c r="I2217"/>
  <c r="BU2181"/>
  <c r="BR2181"/>
  <c r="BV2181"/>
  <c r="I2181"/>
  <c r="BU2145"/>
  <c r="BR2145"/>
  <c r="BV2145"/>
  <c r="I2145"/>
  <c r="BU2109"/>
  <c r="BR2109"/>
  <c r="BV2109"/>
  <c r="I2109"/>
  <c r="BR2073"/>
  <c r="BU2073"/>
  <c r="BV2073"/>
  <c r="I2073"/>
  <c r="BU2287"/>
  <c r="BR2287"/>
  <c r="BV2287"/>
  <c r="I2287"/>
  <c r="BR2055"/>
  <c r="BU2055"/>
  <c r="BV2055"/>
  <c r="I2055"/>
  <c r="BR1990"/>
  <c r="BU1990"/>
  <c r="BV1990"/>
  <c r="I1990"/>
  <c r="AL393" i="1"/>
  <c r="AL537"/>
  <c r="GM60"/>
  <c r="GO60" s="1"/>
  <c r="GM309"/>
  <c r="GO309" s="1"/>
  <c r="AL69"/>
  <c r="GM184"/>
  <c r="GO184" s="1"/>
  <c r="GM176"/>
  <c r="GO176" s="1"/>
  <c r="GM52"/>
  <c r="GN52" s="1"/>
  <c r="GM390"/>
  <c r="GO390" s="1"/>
  <c r="GM297"/>
  <c r="GO297" s="1"/>
  <c r="GM293"/>
  <c r="GO293" s="1"/>
  <c r="GM315"/>
  <c r="GO315" s="1"/>
  <c r="GM188"/>
  <c r="GO188" s="1"/>
  <c r="GM58"/>
  <c r="GO58" s="1"/>
  <c r="GM121"/>
  <c r="GO121" s="1"/>
  <c r="GM311"/>
  <c r="GO311" s="1"/>
  <c r="GM299"/>
  <c r="GO299" s="1"/>
  <c r="GM117"/>
  <c r="GO117" s="1"/>
  <c r="R318"/>
  <c r="L2420" i="6"/>
  <c r="L2403" s="1"/>
  <c r="L2450"/>
  <c r="L2327"/>
  <c r="L2421"/>
  <c r="L1808"/>
  <c r="AN471"/>
  <c r="K471"/>
  <c r="I471" s="1"/>
  <c r="AN722"/>
  <c r="K722"/>
  <c r="I722" s="1"/>
  <c r="L677"/>
  <c r="L893"/>
  <c r="L900" s="1"/>
  <c r="K833"/>
  <c r="I833" s="1"/>
  <c r="AN833"/>
  <c r="K427"/>
  <c r="I427" s="1"/>
  <c r="AN427"/>
  <c r="L2401"/>
  <c r="L316"/>
  <c r="K1374"/>
  <c r="I1374" s="1"/>
  <c r="AN1374"/>
  <c r="K875"/>
  <c r="I875" s="1"/>
  <c r="AN875"/>
  <c r="AU437" i="1"/>
  <c r="F471"/>
  <c r="BU2309" i="6"/>
  <c r="BR2309"/>
  <c r="BV2309"/>
  <c r="I2309"/>
  <c r="BU2298"/>
  <c r="BR2298"/>
  <c r="BV2298"/>
  <c r="I2298"/>
  <c r="BU2278"/>
  <c r="BR2278"/>
  <c r="BV2278"/>
  <c r="I2278"/>
  <c r="BU2260"/>
  <c r="BR2260"/>
  <c r="BV2260"/>
  <c r="I2260"/>
  <c r="I2019"/>
  <c r="BR2019"/>
  <c r="BU2019"/>
  <c r="BV2019" s="1"/>
  <c r="I2225"/>
  <c r="BR2225"/>
  <c r="BU2225"/>
  <c r="BV2225" s="1"/>
  <c r="BR2046"/>
  <c r="BU2046"/>
  <c r="BV2046"/>
  <c r="I2046"/>
  <c r="BR1981"/>
  <c r="BU1981"/>
  <c r="BV1981" s="1"/>
  <c r="I1981"/>
  <c r="F214" i="1"/>
  <c r="AU172"/>
  <c r="BR2037" i="6"/>
  <c r="BU2037"/>
  <c r="BV2037" s="1"/>
  <c r="I2037"/>
  <c r="BR2241"/>
  <c r="BU2241"/>
  <c r="BV2241" s="1"/>
  <c r="I2241"/>
  <c r="BU2199"/>
  <c r="BR2199"/>
  <c r="BV2199"/>
  <c r="I2199"/>
  <c r="BU2163"/>
  <c r="BR2163"/>
  <c r="BV2163"/>
  <c r="I2163"/>
  <c r="BU2127"/>
  <c r="BR2127"/>
  <c r="BV2127"/>
  <c r="I2127"/>
  <c r="BU2091"/>
  <c r="BR2091"/>
  <c r="BV2091"/>
  <c r="I2091"/>
  <c r="BU2269"/>
  <c r="BR2269"/>
  <c r="BV2269"/>
  <c r="I2269"/>
  <c r="BU2233"/>
  <c r="BR2233"/>
  <c r="BV2233"/>
  <c r="I2233"/>
  <c r="AN1078"/>
  <c r="K1078"/>
  <c r="I1078" s="1"/>
  <c r="K1052"/>
  <c r="I1052" s="1"/>
  <c r="AN1052"/>
  <c r="K966"/>
  <c r="I966" s="1"/>
  <c r="AN966"/>
  <c r="AN936"/>
  <c r="K936"/>
  <c r="I936" s="1"/>
  <c r="L1807"/>
  <c r="L1815" s="1"/>
  <c r="L1507"/>
  <c r="L1515" s="1"/>
  <c r="L488"/>
  <c r="L496" s="1"/>
  <c r="L2469"/>
  <c r="L2470"/>
  <c r="L1508"/>
  <c r="AK393" i="1"/>
  <c r="AK362" s="1"/>
  <c r="AK69"/>
  <c r="AK26" s="1"/>
  <c r="GM178"/>
  <c r="GO178" s="1"/>
  <c r="AL318"/>
  <c r="AL239" s="1"/>
  <c r="X69"/>
  <c r="AK496"/>
  <c r="X537"/>
  <c r="X393"/>
  <c r="AC172"/>
  <c r="P195"/>
  <c r="CE195"/>
  <c r="CF195"/>
  <c r="CH195"/>
  <c r="GO28"/>
  <c r="AK239"/>
  <c r="X318"/>
  <c r="AB496"/>
  <c r="O537"/>
  <c r="AC437"/>
  <c r="P452"/>
  <c r="CE452"/>
  <c r="CF452"/>
  <c r="CH452"/>
  <c r="AB362"/>
  <c r="O393"/>
  <c r="AK437"/>
  <c r="X452"/>
  <c r="AL437"/>
  <c r="Y452"/>
  <c r="AL113"/>
  <c r="Y128"/>
  <c r="AZ18"/>
  <c r="F680"/>
  <c r="AF172"/>
  <c r="S195"/>
  <c r="F613"/>
  <c r="F623" s="1"/>
  <c r="AR581"/>
  <c r="GM115"/>
  <c r="AB128"/>
  <c r="CH26"/>
  <c r="AY69"/>
  <c r="CE26"/>
  <c r="AV69"/>
  <c r="AE113"/>
  <c r="R128"/>
  <c r="AD239"/>
  <c r="Q318"/>
  <c r="AB437"/>
  <c r="O452"/>
  <c r="S26"/>
  <c r="F84"/>
  <c r="R172"/>
  <c r="F209"/>
  <c r="F475"/>
  <c r="G1957" i="6" s="1"/>
  <c r="V437" i="1"/>
  <c r="CE496"/>
  <c r="AV537"/>
  <c r="CF496"/>
  <c r="AW537"/>
  <c r="U18"/>
  <c r="F691"/>
  <c r="AB318"/>
  <c r="GM64"/>
  <c r="GO64" s="1"/>
  <c r="GM529"/>
  <c r="GP529" s="1"/>
  <c r="GM372"/>
  <c r="GO372" s="1"/>
  <c r="GM66"/>
  <c r="GO66" s="1"/>
  <c r="AB195"/>
  <c r="AL362"/>
  <c r="Y393"/>
  <c r="AF239"/>
  <c r="S318"/>
  <c r="AL496"/>
  <c r="Y537"/>
  <c r="AL26"/>
  <c r="Y69"/>
  <c r="GO364"/>
  <c r="W18"/>
  <c r="F693"/>
  <c r="AF437"/>
  <c r="S452"/>
  <c r="AF113"/>
  <c r="S128"/>
  <c r="AK113"/>
  <c r="X128"/>
  <c r="V26"/>
  <c r="F92"/>
  <c r="G501" i="6" s="1"/>
  <c r="V627" i="1"/>
  <c r="CF128"/>
  <c r="CH128"/>
  <c r="AC113"/>
  <c r="P128"/>
  <c r="CE128"/>
  <c r="GO241"/>
  <c r="CC318" s="1"/>
  <c r="CA318"/>
  <c r="CF26"/>
  <c r="AW69"/>
  <c r="P26"/>
  <c r="F72"/>
  <c r="CF393"/>
  <c r="CH393"/>
  <c r="AC362"/>
  <c r="P393"/>
  <c r="CE393"/>
  <c r="GP498"/>
  <c r="CD537" s="1"/>
  <c r="CA537"/>
  <c r="AC239"/>
  <c r="P318"/>
  <c r="CE318"/>
  <c r="CF318"/>
  <c r="CH318"/>
  <c r="AD113"/>
  <c r="Q128"/>
  <c r="T18"/>
  <c r="F690"/>
  <c r="BA18"/>
  <c r="F689"/>
  <c r="V239"/>
  <c r="F341"/>
  <c r="G1520" i="6" s="1"/>
  <c r="F218" i="1"/>
  <c r="G905" i="6" s="1"/>
  <c r="V172" i="1"/>
  <c r="AX18"/>
  <c r="F676"/>
  <c r="AS581"/>
  <c r="F602"/>
  <c r="P496"/>
  <c r="F540"/>
  <c r="CH496"/>
  <c r="AY537"/>
  <c r="R362"/>
  <c r="F407"/>
  <c r="R239"/>
  <c r="F332"/>
  <c r="S496"/>
  <c r="F552"/>
  <c r="S362"/>
  <c r="F408"/>
  <c r="R26"/>
  <c r="F83"/>
  <c r="R627"/>
  <c r="R437"/>
  <c r="F466"/>
  <c r="Q172"/>
  <c r="F207"/>
  <c r="Q26"/>
  <c r="F81"/>
  <c r="Q627"/>
  <c r="Q437"/>
  <c r="F464"/>
  <c r="F405"/>
  <c r="Q362"/>
  <c r="AK195"/>
  <c r="AL195"/>
  <c r="AB69"/>
  <c r="GM56"/>
  <c r="GO56" s="1"/>
  <c r="GM388"/>
  <c r="GO388" s="1"/>
  <c r="GM54"/>
  <c r="GN54" s="1"/>
  <c r="CB69" s="1"/>
  <c r="GM439"/>
  <c r="GM174"/>
  <c r="I1972" i="6" l="1"/>
  <c r="BR1972"/>
  <c r="BU1972"/>
  <c r="BV1972" s="1"/>
  <c r="K678"/>
  <c r="I678" s="1"/>
  <c r="AN678"/>
  <c r="L2383"/>
  <c r="K317"/>
  <c r="I317" s="1"/>
  <c r="AN317"/>
  <c r="L640"/>
  <c r="L528"/>
  <c r="L2249"/>
  <c r="L2326"/>
  <c r="L2334" s="1"/>
  <c r="L2449"/>
  <c r="L1847"/>
  <c r="L1945"/>
  <c r="L1944"/>
  <c r="L1846"/>
  <c r="L527"/>
  <c r="L639"/>
  <c r="L647" s="1"/>
  <c r="Y318" i="1"/>
  <c r="CB26"/>
  <c r="AS69"/>
  <c r="AB26"/>
  <c r="O69"/>
  <c r="Q22"/>
  <c r="F639"/>
  <c r="Q669"/>
  <c r="CA195"/>
  <c r="GO174"/>
  <c r="CC195" s="1"/>
  <c r="AL172"/>
  <c r="Y195"/>
  <c r="R22"/>
  <c r="R669"/>
  <c r="F641"/>
  <c r="CF239"/>
  <c r="AW318"/>
  <c r="P239"/>
  <c r="F321"/>
  <c r="CA496"/>
  <c r="AR537"/>
  <c r="CE362"/>
  <c r="AV393"/>
  <c r="CF362"/>
  <c r="AW393"/>
  <c r="AW26"/>
  <c r="F75"/>
  <c r="CA239"/>
  <c r="AR318"/>
  <c r="CE113"/>
  <c r="AV128"/>
  <c r="CF113"/>
  <c r="AW128"/>
  <c r="X113"/>
  <c r="F154"/>
  <c r="S113"/>
  <c r="F143"/>
  <c r="S437"/>
  <c r="F467"/>
  <c r="Y26"/>
  <c r="F96"/>
  <c r="Y627"/>
  <c r="Y496"/>
  <c r="F564"/>
  <c r="S239"/>
  <c r="F333"/>
  <c r="Y362"/>
  <c r="F420"/>
  <c r="AB172"/>
  <c r="O195"/>
  <c r="F543"/>
  <c r="AW496"/>
  <c r="AV496"/>
  <c r="F542"/>
  <c r="GO115"/>
  <c r="CC128" s="1"/>
  <c r="CA128"/>
  <c r="F624"/>
  <c r="F625" s="1"/>
  <c r="CF437"/>
  <c r="AW452"/>
  <c r="F455"/>
  <c r="P437"/>
  <c r="F539"/>
  <c r="O496"/>
  <c r="X239"/>
  <c r="F344"/>
  <c r="CH172"/>
  <c r="AY195"/>
  <c r="CE172"/>
  <c r="AV195"/>
  <c r="CA393"/>
  <c r="S627"/>
  <c r="CA69"/>
  <c r="CA452"/>
  <c r="GO439"/>
  <c r="CC452" s="1"/>
  <c r="AK172"/>
  <c r="X195"/>
  <c r="F545"/>
  <c r="AY496"/>
  <c r="F140"/>
  <c r="Q113"/>
  <c r="CH239"/>
  <c r="AY318"/>
  <c r="CE239"/>
  <c r="AV318"/>
  <c r="CD496"/>
  <c r="AU537"/>
  <c r="P362"/>
  <c r="F396"/>
  <c r="CH362"/>
  <c r="AY393"/>
  <c r="CC239"/>
  <c r="AT318"/>
  <c r="P113"/>
  <c r="F131"/>
  <c r="CH113"/>
  <c r="AY128"/>
  <c r="V22"/>
  <c r="F650"/>
  <c r="V669"/>
  <c r="AB239"/>
  <c r="O318"/>
  <c r="O437"/>
  <c r="F454"/>
  <c r="Q239"/>
  <c r="F330"/>
  <c r="R113"/>
  <c r="F142"/>
  <c r="AV26"/>
  <c r="F74"/>
  <c r="AY26"/>
  <c r="F77"/>
  <c r="AB113"/>
  <c r="O128"/>
  <c r="S172"/>
  <c r="F210"/>
  <c r="Y113"/>
  <c r="F155"/>
  <c r="Y437"/>
  <c r="F479"/>
  <c r="X437"/>
  <c r="F478"/>
  <c r="F395"/>
  <c r="O362"/>
  <c r="CH437"/>
  <c r="AY452"/>
  <c r="CE437"/>
  <c r="AV452"/>
  <c r="CF172"/>
  <c r="AW195"/>
  <c r="F198"/>
  <c r="P172"/>
  <c r="X362"/>
  <c r="F419"/>
  <c r="X496"/>
  <c r="F563"/>
  <c r="Y239"/>
  <c r="F345"/>
  <c r="X26"/>
  <c r="F95"/>
  <c r="X627"/>
  <c r="P627"/>
  <c r="CC393"/>
  <c r="CC69"/>
  <c r="G2480" i="6" l="1"/>
  <c r="K42"/>
  <c r="K1848"/>
  <c r="I1848" s="1"/>
  <c r="AN1848"/>
  <c r="AN529"/>
  <c r="K529"/>
  <c r="I529" s="1"/>
  <c r="L1952"/>
  <c r="L2432"/>
  <c r="L2428"/>
  <c r="L2475" s="1"/>
  <c r="AN2251"/>
  <c r="K2251"/>
  <c r="AV627" i="1"/>
  <c r="F632" s="1"/>
  <c r="CC362"/>
  <c r="AT393"/>
  <c r="X22"/>
  <c r="X669"/>
  <c r="F653"/>
  <c r="AV22"/>
  <c r="AV669"/>
  <c r="F136"/>
  <c r="AY113"/>
  <c r="AT239"/>
  <c r="F336"/>
  <c r="F401"/>
  <c r="AY362"/>
  <c r="AU496"/>
  <c r="F556"/>
  <c r="AU627"/>
  <c r="AV239"/>
  <c r="F323"/>
  <c r="AY239"/>
  <c r="F326"/>
  <c r="X172"/>
  <c r="F221"/>
  <c r="CC437"/>
  <c r="AT452"/>
  <c r="CA26"/>
  <c r="AR69"/>
  <c r="CA362"/>
  <c r="AR393"/>
  <c r="CC113"/>
  <c r="AT128"/>
  <c r="F134"/>
  <c r="AW113"/>
  <c r="AV113"/>
  <c r="F133"/>
  <c r="AR239"/>
  <c r="F346"/>
  <c r="F356" s="1"/>
  <c r="R18"/>
  <c r="F683"/>
  <c r="Y172"/>
  <c r="F222"/>
  <c r="CC172"/>
  <c r="AT195"/>
  <c r="Q18"/>
  <c r="F681"/>
  <c r="AW627"/>
  <c r="CC26"/>
  <c r="AT69"/>
  <c r="P22"/>
  <c r="F630"/>
  <c r="P669"/>
  <c r="AW172"/>
  <c r="F201"/>
  <c r="F457"/>
  <c r="AV437"/>
  <c r="AY437"/>
  <c r="F460"/>
  <c r="F130"/>
  <c r="O113"/>
  <c r="O239"/>
  <c r="F320"/>
  <c r="V18"/>
  <c r="F692"/>
  <c r="CA437"/>
  <c r="AR452"/>
  <c r="S22"/>
  <c r="F642"/>
  <c r="J16" i="2" s="1"/>
  <c r="J18" s="1"/>
  <c r="S669" i="1"/>
  <c r="F200"/>
  <c r="AV172"/>
  <c r="AY172"/>
  <c r="F203"/>
  <c r="AW437"/>
  <c r="F458"/>
  <c r="CA113"/>
  <c r="AR128"/>
  <c r="O172"/>
  <c r="F197"/>
  <c r="Y22"/>
  <c r="F654"/>
  <c r="Y669"/>
  <c r="F399"/>
  <c r="AW362"/>
  <c r="AV362"/>
  <c r="F398"/>
  <c r="AR496"/>
  <c r="F565"/>
  <c r="F575" s="1"/>
  <c r="AW239"/>
  <c r="F324"/>
  <c r="CA172"/>
  <c r="AR195"/>
  <c r="O26"/>
  <c r="F71"/>
  <c r="O627"/>
  <c r="AS26"/>
  <c r="F86"/>
  <c r="AS627"/>
  <c r="AY627"/>
  <c r="L2452" i="6" l="1"/>
  <c r="BU2251"/>
  <c r="BR2251"/>
  <c r="BV2251"/>
  <c r="I2251"/>
  <c r="AR172" i="1"/>
  <c r="F223"/>
  <c r="F233" s="1"/>
  <c r="AR437"/>
  <c r="F480"/>
  <c r="F490" s="1"/>
  <c r="P18"/>
  <c r="F672"/>
  <c r="AT172"/>
  <c r="F213"/>
  <c r="F357"/>
  <c r="F358"/>
  <c r="AT113"/>
  <c r="F146"/>
  <c r="AR362"/>
  <c r="F421"/>
  <c r="F431" s="1"/>
  <c r="AR26"/>
  <c r="F97"/>
  <c r="F107" s="1"/>
  <c r="AR627"/>
  <c r="AT437"/>
  <c r="F470"/>
  <c r="AU22"/>
  <c r="F646"/>
  <c r="AU669"/>
  <c r="AS22"/>
  <c r="F644"/>
  <c r="AS669"/>
  <c r="F577"/>
  <c r="F576"/>
  <c r="Y18"/>
  <c r="F696"/>
  <c r="AY22"/>
  <c r="AY669"/>
  <c r="F635"/>
  <c r="O22"/>
  <c r="F629"/>
  <c r="O669"/>
  <c r="AR113"/>
  <c r="F156"/>
  <c r="F166" s="1"/>
  <c r="S18"/>
  <c r="F684"/>
  <c r="AT26"/>
  <c r="F87"/>
  <c r="AT627"/>
  <c r="AW22"/>
  <c r="AW669"/>
  <c r="F633"/>
  <c r="AV18"/>
  <c r="F674"/>
  <c r="X18"/>
  <c r="F695"/>
  <c r="AT362"/>
  <c r="F411"/>
  <c r="E16" i="2" l="1"/>
  <c r="C41" i="6"/>
  <c r="H16" i="2"/>
  <c r="H18" s="1"/>
  <c r="C44" i="6"/>
  <c r="AW18" i="1"/>
  <c r="F675"/>
  <c r="F167"/>
  <c r="F168" s="1"/>
  <c r="O18"/>
  <c r="F671"/>
  <c r="AY18"/>
  <c r="F677"/>
  <c r="AS18"/>
  <c r="F686"/>
  <c r="AR22"/>
  <c r="F655"/>
  <c r="F665" s="1"/>
  <c r="AR669"/>
  <c r="AT22"/>
  <c r="F645"/>
  <c r="AT669"/>
  <c r="E18" i="2"/>
  <c r="AU18" i="1"/>
  <c r="F688"/>
  <c r="F108"/>
  <c r="F109" s="1"/>
  <c r="F432"/>
  <c r="F433" s="1"/>
  <c r="F491"/>
  <c r="F492" s="1"/>
  <c r="F234"/>
  <c r="F235" s="1"/>
  <c r="F16" i="2" l="1"/>
  <c r="C42" i="6"/>
  <c r="C38"/>
  <c r="AR18" i="1"/>
  <c r="F697"/>
  <c r="F707" s="1"/>
  <c r="AT18"/>
  <c r="F687"/>
  <c r="F666"/>
  <c r="F667" s="1"/>
  <c r="F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<sst xmlns="http://schemas.openxmlformats.org/spreadsheetml/2006/main" count="30979" uniqueCount="1256">
  <si>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</si>
  <si>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</si>
  <si>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</si>
  <si>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</si>
  <si>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объект_(Копия)_(Копия)_(Копия)</t>
  </si>
  <si>
    <t>Строительно-монтажные работы (РП-214)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</si>
  <si>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</si>
  <si>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</si>
  <si>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</si>
  <si>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</si>
  <si>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</si>
  <si>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</si>
  <si>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</si>
  <si>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</si>
  <si>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</si>
  <si>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</si>
  <si>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</si>
  <si>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</si>
  <si>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</si>
  <si>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</si>
  <si>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</si>
  <si>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</si>
  <si>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</si>
  <si>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</si>
  <si>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</si>
  <si>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</si>
  <si>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</si>
  <si>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</si>
  <si>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</si>
  <si>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</si>
  <si>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</si>
  <si>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</si>
  <si>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</si>
  <si>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</si>
  <si>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</si>
  <si>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</si>
  <si>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</si>
  <si>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</si>
  <si>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</si>
  <si>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</si>
  <si>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</si>
  <si>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</si>
  <si>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</si>
  <si>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</si>
  <si>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</si>
  <si>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</si>
  <si>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</si>
  <si>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</si>
  <si>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</si>
  <si>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</si>
  <si>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</si>
  <si>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</si>
  <si>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</si>
  <si>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</si>
  <si>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</si>
  <si>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</si>
  <si>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</si>
  <si>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</si>
  <si>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</si>
  <si>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</si>
  <si>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</si>
  <si>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</si>
  <si>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</si>
  <si>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</si>
  <si>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</si>
  <si>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</si>
  <si>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</si>
  <si>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</si>
  <si>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</si>
  <si>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</si>
  <si>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</si>
  <si>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</si>
  <si>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</si>
  <si>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</si>
  <si>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</si>
  <si>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</si>
  <si>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</si>
  <si>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</si>
  <si>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</si>
  <si>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</si>
  <si>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</si>
  <si>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</si>
  <si>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</si>
  <si>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</si>
  <si>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</si>
  <si>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</si>
  <si>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</si>
  <si>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</si>
  <si>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</si>
  <si>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</si>
  <si>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</si>
  <si>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</si>
  <si>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</si>
  <si>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</si>
  <si>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</si>
  <si>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</si>
  <si>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</si>
  <si>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</si>
  <si>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</si>
  <si>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</si>
  <si>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</si>
  <si>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</si>
  <si>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</si>
  <si>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</si>
  <si>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</si>
  <si>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</si>
  <si>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</si>
  <si>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</si>
  <si>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</si>
  <si>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</si>
  <si>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</si>
  <si>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</si>
  <si>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</si>
  <si>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</si>
  <si>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</si>
  <si>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</si>
  <si>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</si>
  <si>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</si>
  <si>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</si>
  <si>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</si>
  <si>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</si>
  <si>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</si>
  <si>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</si>
  <si>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</si>
  <si>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</si>
  <si>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</si>
  <si>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</si>
  <si>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</si>
  <si>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</si>
  <si>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</si>
  <si>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</si>
  <si>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</si>
  <si>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</si>
  <si>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</si>
  <si>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</si>
  <si>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</si>
  <si>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</si>
  <si>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</si>
  <si>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</si>
  <si>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</si>
  <si>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</si>
  <si>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</si>
  <si>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</si>
  <si>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</si>
  <si>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</si>
  <si>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</si>
  <si>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</si>
  <si>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</si>
  <si>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</si>
  <si>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</si>
  <si>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</si>
  <si>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</si>
  <si>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</si>
  <si>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</si>
  <si>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</si>
  <si>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</si>
  <si>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</si>
  <si>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</si>
  <si>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</si>
  <si>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</si>
  <si>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</si>
  <si>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</si>
  <si>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</si>
  <si>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</si>
  <si>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</si>
  <si>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</si>
  <si>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</si>
  <si>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</si>
  <si>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</si>
  <si>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</si>
  <si>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</si>
  <si>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</si>
  <si>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</si>
  <si>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</si>
  <si>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</si>
  <si>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</si>
  <si>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</si>
  <si>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</si>
  <si>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</si>
  <si>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</si>
  <si>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</si>
  <si>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</si>
  <si>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</si>
  <si>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</si>
  <si>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</si>
  <si>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</si>
  <si>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</si>
  <si>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</si>
  <si>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</si>
  <si>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</si>
  <si>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</si>
  <si>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</si>
  <si>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</si>
  <si>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</si>
  <si>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</si>
  <si>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</si>
  <si>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</si>
  <si>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</si>
  <si>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</si>
  <si>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</si>
  <si>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</si>
  <si>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</si>
  <si>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</si>
  <si>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</si>
  <si>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</si>
  <si>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</si>
  <si>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</si>
  <si>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</si>
  <si>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</si>
  <si>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</si>
  <si>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</si>
  <si>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</si>
  <si>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</si>
  <si>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</si>
  <si>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</si>
  <si>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</si>
  <si>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</si>
  <si>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</si>
  <si>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</si>
  <si>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</si>
  <si>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</si>
  <si>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</si>
  <si>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</si>
  <si>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</si>
  <si>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</si>
  <si>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</si>
  <si>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</si>
  <si>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</si>
  <si>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</si>
  <si>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</si>
  <si>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</si>
  <si>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</si>
  <si>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</si>
  <si>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</si>
  <si>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</si>
  <si>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</si>
  <si>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</si>
  <si>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</si>
  <si>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</si>
  <si>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</si>
  <si>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</si>
  <si>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</si>
  <si>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</si>
  <si>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</si>
  <si>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</si>
  <si>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</si>
  <si>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</si>
  <si>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</si>
  <si>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</si>
  <si>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</si>
  <si>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</si>
  <si>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</si>
  <si>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</si>
  <si>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</si>
  <si>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</si>
  <si>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</si>
  <si>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</si>
  <si>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</si>
  <si>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</si>
  <si>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</si>
  <si>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</si>
  <si>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</si>
  <si>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</si>
  <si>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</si>
  <si>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</si>
  <si>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</si>
  <si>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</si>
  <si>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</si>
  <si>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</si>
  <si>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</si>
  <si>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</si>
  <si>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</si>
  <si>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</si>
  <si>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</si>
  <si>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</si>
  <si>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</si>
  <si>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</si>
  <si>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</si>
  <si>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</si>
  <si>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</si>
  <si>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</si>
  <si>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</si>
  <si>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</si>
  <si>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</si>
  <si>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</si>
  <si>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</si>
  <si>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</si>
  <si>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</si>
  <si>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</si>
  <si>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</si>
  <si>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</si>
  <si>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</si>
  <si>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</si>
  <si>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</si>
  <si>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</si>
  <si>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</si>
  <si>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</si>
  <si>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</si>
  <si>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</si>
  <si>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</si>
  <si>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</si>
  <si>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</si>
  <si>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</si>
  <si>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</si>
  <si>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</si>
  <si>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</si>
  <si>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</si>
  <si>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</si>
  <si>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</si>
  <si>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</si>
  <si>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</si>
  <si>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</si>
  <si>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</si>
  <si>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</si>
  <si>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</si>
  <si>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</si>
  <si>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</si>
  <si>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</si>
  <si>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</si>
  <si>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</si>
  <si>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</si>
  <si>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</si>
  <si>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</si>
  <si>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</si>
  <si>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</si>
  <si>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</si>
  <si>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</si>
  <si>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</si>
  <si>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</si>
  <si>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</si>
  <si>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</si>
  <si>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</si>
  <si>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</si>
  <si>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</si>
  <si>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</si>
  <si>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</si>
  <si>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</si>
  <si>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</si>
  <si>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</si>
  <si>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</si>
  <si>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</si>
  <si>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</si>
  <si>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</si>
  <si>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</si>
  <si>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</si>
  <si>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</si>
  <si>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</si>
  <si>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</si>
  <si>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</si>
  <si>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</si>
  <si>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</si>
  <si>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</si>
  <si>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</si>
  <si>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</si>
  <si>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</si>
  <si>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</si>
  <si>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</si>
  <si>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</si>
  <si>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</si>
  <si>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</si>
  <si>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</si>
  <si>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</si>
  <si>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</si>
  <si>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</si>
  <si>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</si>
  <si>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</si>
  <si>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</si>
  <si>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</si>
  <si>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</si>
  <si>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</si>
  <si>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</si>
  <si>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</si>
  <si>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</si>
  <si>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</si>
  <si>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</si>
  <si>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</si>
  <si>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</si>
  <si>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</si>
  <si>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</si>
  <si>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</si>
  <si>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</si>
  <si>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</si>
  <si>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</si>
  <si>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</si>
  <si>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</si>
  <si>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</si>
  <si>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</si>
  <si>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</si>
  <si>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</si>
  <si>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</si>
  <si>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</si>
  <si>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</si>
  <si>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</si>
  <si>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</si>
  <si>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</si>
  <si>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</si>
  <si>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</si>
  <si>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</si>
  <si>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</si>
  <si>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</si>
  <si>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</si>
  <si>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</si>
  <si>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</si>
  <si>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</si>
  <si>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</si>
  <si>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</si>
  <si>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</si>
  <si>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</si>
  <si>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</si>
  <si>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</si>
  <si>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</si>
  <si>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</si>
  <si>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</si>
  <si>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</si>
  <si>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</si>
  <si>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</si>
  <si>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</si>
  <si>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</si>
  <si>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</si>
  <si>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</si>
  <si>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</si>
  <si>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</si>
  <si>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</si>
  <si>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</si>
  <si>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</si>
  <si>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</si>
  <si>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</si>
  <si>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</si>
  <si>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</si>
  <si>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</si>
  <si>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</si>
  <si>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</si>
  <si>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</si>
  <si>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</si>
  <si>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</si>
  <si>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</si>
  <si>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</si>
  <si>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</si>
  <si>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</si>
  <si>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</si>
  <si>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</si>
  <si>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</si>
  <si>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</si>
  <si>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</si>
  <si>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</si>
  <si>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</si>
  <si>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</si>
  <si>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</si>
  <si>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</si>
  <si>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</si>
  <si>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</si>
  <si>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</si>
  <si>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</si>
  <si>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</si>
  <si>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</si>
  <si>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</si>
  <si>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</si>
  <si>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</si>
  <si>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</si>
  <si>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</si>
  <si>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</si>
  <si>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</si>
  <si>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</si>
  <si>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</si>
  <si>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</si>
  <si>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</si>
  <si>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</si>
  <si>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</si>
  <si>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</si>
  <si>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</si>
  <si>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</si>
  <si>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</si>
  <si>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</si>
  <si>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</si>
  <si>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</si>
  <si>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</si>
  <si>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</si>
  <si>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</si>
  <si>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</si>
  <si>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</si>
  <si>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</si>
  <si>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</si>
  <si>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</si>
  <si>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</si>
  <si>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</si>
  <si>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</si>
  <si>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</si>
  <si>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</si>
  <si>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</si>
  <si>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</si>
  <si>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</si>
  <si>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</si>
  <si>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</si>
  <si>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</si>
  <si>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</si>
  <si>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</si>
  <si>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</si>
  <si>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</si>
  <si>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</si>
  <si>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</si>
  <si>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</si>
  <si>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</si>
  <si>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</si>
  <si>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</si>
  <si>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</si>
  <si>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</si>
  <si>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</si>
  <si>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</si>
  <si>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</si>
  <si>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</si>
  <si>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</si>
  <si>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</si>
  <si>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</si>
  <si>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</si>
  <si>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</si>
  <si>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</si>
  <si>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</si>
  <si>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</si>
  <si>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</si>
  <si>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</si>
  <si>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</si>
  <si>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</si>
  <si>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</si>
  <si>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</si>
  <si>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</si>
  <si>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</si>
  <si>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</si>
  <si>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</si>
  <si>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</si>
  <si>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</si>
  <si>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</si>
  <si>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</si>
  <si>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</si>
  <si>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</si>
  <si>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</si>
  <si>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</si>
  <si>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</si>
  <si>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</si>
  <si>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</si>
  <si>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</si>
  <si>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</si>
  <si>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</si>
  <si>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</si>
  <si>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</si>
  <si>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</si>
  <si>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</si>
  <si>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</si>
  <si>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</si>
  <si>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</si>
  <si>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</si>
  <si>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</si>
  <si>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</si>
  <si>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</si>
  <si>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</si>
  <si>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</si>
  <si>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</si>
  <si>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</si>
  <si>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</si>
  <si>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</si>
  <si>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</si>
  <si>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</si>
  <si>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</si>
  <si>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</si>
  <si>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</si>
  <si>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</si>
  <si>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</si>
  <si>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</si>
  <si>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</si>
  <si>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</si>
  <si>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</si>
  <si>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</si>
  <si>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</si>
  <si>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</si>
  <si>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</si>
  <si>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</si>
  <si>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</si>
  <si>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</si>
  <si>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</si>
  <si>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</si>
  <si>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</si>
  <si>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</si>
  <si>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</si>
  <si>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</si>
  <si>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</si>
  <si>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</si>
  <si>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</si>
  <si>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</si>
  <si>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</si>
  <si>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</si>
  <si>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</si>
  <si>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</si>
  <si>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</si>
  <si>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</si>
  <si>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</si>
  <si>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</si>
  <si>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</si>
  <si>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</si>
  <si>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</si>
  <si>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</si>
  <si>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</si>
  <si>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</si>
  <si>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</si>
  <si>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</si>
  <si>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</si>
  <si>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</si>
  <si>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</si>
  <si>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</si>
  <si>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6кВ 1000А 21яч.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</si>
  <si>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</si>
  <si>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</si>
  <si>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</si>
  <si>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</si>
  <si>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</si>
  <si>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</si>
  <si>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</si>
  <si>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</si>
  <si>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</si>
  <si>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</si>
  <si>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</si>
  <si>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</si>
  <si>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</si>
  <si>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</si>
  <si>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</si>
  <si>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</si>
  <si>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</si>
  <si>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</si>
  <si>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</si>
  <si>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</si>
  <si>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</si>
  <si>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</si>
  <si>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</si>
  <si>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</si>
  <si>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</si>
  <si>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</si>
  <si>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</si>
  <si>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</si>
  <si>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</si>
  <si>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</si>
  <si>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</si>
  <si>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</si>
  <si>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</si>
  <si>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</si>
  <si>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</si>
  <si>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</si>
  <si>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</si>
  <si>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</si>
  <si>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</si>
  <si>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</si>
  <si>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</si>
  <si>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</si>
  <si>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</si>
  <si>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</si>
  <si>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</si>
  <si>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</si>
  <si>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</si>
  <si>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</si>
  <si>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</si>
  <si>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</si>
  <si>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</si>
  <si>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</si>
  <si>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</si>
  <si>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</si>
  <si>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</si>
  <si>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</si>
  <si>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</si>
  <si>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</si>
  <si>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</si>
  <si>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</si>
  <si>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</si>
  <si>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</si>
  <si>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</si>
  <si>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</si>
  <si>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</si>
  <si>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</si>
  <si>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</si>
  <si>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</si>
  <si>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</si>
  <si>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</si>
  <si>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</si>
  <si>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</si>
  <si>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</si>
  <si>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</si>
  <si>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</si>
  <si>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</si>
  <si>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</si>
  <si>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</si>
  <si>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</si>
  <si>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</si>
  <si>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</si>
  <si>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</si>
  <si>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</si>
  <si>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</si>
  <si>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</si>
  <si>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</si>
  <si>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</si>
  <si>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</si>
  <si>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</si>
  <si>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</si>
  <si>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</si>
  <si>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</si>
  <si>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</si>
  <si>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</si>
  <si>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</si>
  <si>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</si>
  <si>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</si>
  <si>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</si>
  <si>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</si>
  <si>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</si>
  <si>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</si>
  <si>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</si>
  <si>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</si>
  <si>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</si>
  <si>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</si>
  <si>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</si>
  <si>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</si>
  <si>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</si>
  <si>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</si>
  <si>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</si>
  <si>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</si>
  <si>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</si>
  <si>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</si>
  <si>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</si>
  <si>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</si>
  <si>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</si>
  <si>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</si>
  <si>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</si>
  <si>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</si>
  <si>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</si>
  <si>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</si>
  <si>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</si>
  <si>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</si>
  <si>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</si>
  <si>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</si>
  <si>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</si>
  <si>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</si>
  <si>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</si>
  <si>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</si>
  <si>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</si>
  <si>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</si>
  <si>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</si>
  <si>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</si>
  <si>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</si>
  <si>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</si>
  <si>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</si>
  <si>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</si>
  <si>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</si>
  <si>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</si>
  <si>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</si>
  <si>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</si>
  <si>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</si>
  <si>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</si>
  <si>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</si>
  <si>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</si>
  <si>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</si>
  <si>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</si>
  <si>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</si>
  <si>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</si>
  <si>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</si>
  <si>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</si>
  <si>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</si>
  <si>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</si>
  <si>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</si>
  <si>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</si>
  <si>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</si>
  <si>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</si>
  <si>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</si>
  <si>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</si>
  <si>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</si>
  <si>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</si>
  <si>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</si>
  <si>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</si>
  <si>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</si>
  <si>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</si>
  <si>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</si>
  <si>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</si>
  <si>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</si>
  <si>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</si>
  <si>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</si>
  <si>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</si>
  <si>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</si>
  <si>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</si>
  <si>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</si>
  <si>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</si>
  <si>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</si>
  <si>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</si>
  <si>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</si>
  <si>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</si>
  <si>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</si>
  <si>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</si>
  <si>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</si>
  <si>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</si>
  <si>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</si>
  <si>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</si>
  <si>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</si>
  <si>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</si>
  <si>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</si>
  <si>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</si>
  <si>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</si>
  <si>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</si>
  <si>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</si>
  <si>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</si>
  <si>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</si>
  <si>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</si>
  <si>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</si>
  <si>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</si>
  <si>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</si>
  <si>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</si>
  <si>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</si>
  <si>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</si>
  <si>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</si>
  <si>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</si>
  <si>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</si>
  <si>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</si>
  <si>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</si>
  <si>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</si>
  <si>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</si>
  <si>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</si>
  <si>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</si>
  <si>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</si>
  <si>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</si>
  <si>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</si>
  <si>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</si>
  <si>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</si>
  <si>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</si>
  <si>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</si>
  <si>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</si>
  <si>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</si>
  <si>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</si>
  <si>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</si>
  <si>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</si>
  <si>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</si>
  <si>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</si>
  <si>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</si>
  <si>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</si>
  <si>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</si>
  <si>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</si>
  <si>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</si>
  <si>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</si>
  <si>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</si>
  <si>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</si>
  <si>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</si>
  <si>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</si>
  <si>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</si>
  <si>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</si>
  <si>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</si>
  <si>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</si>
  <si>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</si>
  <si>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</si>
  <si>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</si>
  <si>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</si>
  <si>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</si>
  <si>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</si>
  <si>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</si>
  <si>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</si>
  <si>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</si>
  <si>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</si>
  <si>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</si>
  <si>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</si>
  <si>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</si>
  <si>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</si>
  <si>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</si>
  <si>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</si>
  <si>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</si>
  <si>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</si>
  <si>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</si>
  <si>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</si>
  <si>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</si>
  <si>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</si>
  <si>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</si>
  <si>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</si>
  <si>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</si>
  <si>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</si>
  <si>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</si>
  <si>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</si>
  <si>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</si>
  <si>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</si>
  <si>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</si>
  <si>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</si>
  <si>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</si>
  <si>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</si>
  <si>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</si>
  <si>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</si>
  <si>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</si>
  <si>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</si>
  <si>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</si>
  <si>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</si>
  <si>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</si>
  <si>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</si>
  <si>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</si>
  <si>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</si>
  <si>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</si>
  <si>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</si>
  <si>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</si>
  <si>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</si>
  <si>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</si>
  <si>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</si>
  <si>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</si>
  <si>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</si>
  <si>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</si>
  <si>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</si>
  <si>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</si>
  <si>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</si>
  <si>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</si>
  <si>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</si>
  <si>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</si>
  <si>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</si>
  <si>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</si>
  <si>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</si>
  <si>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</si>
  <si>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</si>
  <si>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</si>
  <si>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</si>
  <si>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</si>
  <si>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</si>
  <si>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</si>
  <si>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</si>
  <si>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</si>
  <si>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</si>
  <si>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</si>
  <si>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</si>
  <si>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</si>
  <si>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</si>
  <si>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</si>
  <si>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</si>
  <si>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</si>
  <si>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</si>
  <si>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</si>
  <si>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</si>
  <si>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</si>
  <si>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</si>
  <si>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</si>
  <si>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</si>
  <si>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</si>
  <si>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</si>
  <si>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</si>
  <si>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</si>
  <si>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</si>
  <si>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</si>
  <si>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</si>
  <si>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</si>
  <si>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</si>
  <si>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</si>
  <si>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</si>
  <si>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</si>
  <si>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</si>
  <si>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</si>
  <si>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</si>
  <si>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</si>
  <si>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</si>
  <si>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</si>
  <si>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</si>
  <si>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</si>
  <si>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</si>
  <si>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</si>
  <si>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</si>
  <si>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</si>
  <si>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</si>
  <si>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</si>
  <si>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</si>
  <si>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</si>
  <si>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</si>
  <si>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</si>
  <si>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</si>
  <si>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</si>
  <si>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</si>
  <si>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</si>
  <si>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</si>
  <si>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</si>
  <si>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</si>
  <si>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</si>
  <si>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</si>
  <si>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</si>
  <si>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</si>
  <si>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</si>
  <si>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</si>
  <si>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</si>
  <si>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</si>
  <si>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</si>
  <si>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</si>
  <si>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</si>
  <si>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</si>
  <si>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</si>
  <si>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</si>
  <si>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</si>
  <si>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</si>
  <si>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</si>
  <si>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</si>
  <si>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</si>
  <si>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</si>
  <si>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</si>
  <si>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</si>
  <si>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</si>
  <si>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</si>
  <si>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</si>
  <si>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</si>
  <si>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</si>
  <si>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</si>
  <si>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</si>
  <si>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</si>
  <si>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</si>
  <si>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</si>
  <si>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</si>
  <si>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</si>
  <si>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</si>
  <si>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</si>
  <si>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</si>
  <si>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</si>
  <si>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</si>
  <si>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</si>
  <si>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</si>
  <si>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</si>
  <si>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</si>
  <si>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</si>
  <si>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</si>
  <si>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</si>
  <si>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</si>
  <si>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</si>
  <si>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</si>
  <si>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</si>
  <si>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</si>
  <si>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</si>
  <si>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</si>
  <si>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</si>
  <si>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</si>
  <si>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</si>
  <si>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</si>
  <si>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</si>
  <si>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</si>
  <si>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</si>
  <si>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</si>
  <si>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</si>
  <si>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</si>
  <si>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</si>
  <si>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</si>
  <si>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</si>
  <si>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</si>
  <si>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</si>
  <si>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</si>
  <si>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</si>
  <si>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</si>
  <si>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</si>
  <si>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</si>
  <si>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</si>
  <si>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</si>
  <si>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</si>
  <si>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</si>
  <si>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</si>
  <si>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</si>
  <si>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</si>
  <si>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</si>
  <si>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</si>
  <si>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</si>
  <si>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</si>
  <si>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</si>
  <si>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</si>
  <si>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</si>
  <si>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</si>
  <si>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</si>
  <si>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</si>
  <si>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</si>
  <si>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</si>
  <si>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</si>
  <si>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</si>
  <si>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</si>
  <si>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</si>
  <si>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</si>
  <si>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</si>
  <si>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</si>
  <si>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</si>
  <si>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</si>
  <si>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</si>
  <si>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</si>
  <si>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</si>
  <si>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</si>
  <si>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</si>
  <si>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</si>
  <si>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</si>
  <si>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</si>
  <si>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</si>
  <si>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</si>
  <si>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</si>
  <si>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</si>
  <si>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</si>
  <si>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</si>
  <si>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</si>
  <si>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</si>
  <si>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</si>
  <si>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</si>
  <si>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</si>
  <si>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</si>
  <si>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</si>
  <si>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</si>
  <si>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</si>
  <si>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</si>
  <si>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</si>
  <si>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</si>
  <si>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</si>
  <si>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</si>
  <si>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</si>
  <si>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</si>
  <si>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</si>
  <si>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</si>
  <si>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</si>
  <si>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</si>
  <si>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</si>
  <si>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</si>
  <si>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</si>
  <si>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</si>
  <si>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</si>
  <si>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</si>
  <si>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</si>
  <si>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</si>
  <si>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</si>
  <si>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</si>
  <si>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</si>
  <si>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</si>
  <si>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</si>
  <si>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</si>
  <si>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</si>
  <si>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</si>
  <si>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</si>
  <si>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</si>
  <si>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</si>
  <si>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</si>
  <si>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</si>
  <si>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</si>
  <si>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</si>
  <si>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</si>
  <si>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</si>
  <si>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</si>
  <si>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</si>
  <si>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</si>
  <si>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</si>
  <si>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</si>
  <si>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</si>
  <si>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</si>
  <si>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</si>
  <si>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</si>
  <si>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</si>
  <si>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</si>
  <si>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</si>
  <si>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</si>
  <si>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</si>
  <si>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</si>
  <si>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</si>
  <si>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</si>
  <si>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</si>
  <si>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</si>
  <si>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</si>
  <si>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</si>
  <si>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</si>
  <si>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</si>
  <si>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</si>
  <si>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</si>
  <si>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</si>
  <si>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</si>
  <si>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</si>
  <si>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</si>
  <si>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</si>
  <si>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</si>
  <si>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</si>
  <si>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</si>
  <si>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</si>
  <si>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</si>
  <si>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</si>
  <si>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</si>
  <si>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</si>
  <si>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</si>
  <si>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</si>
  <si>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</si>
  <si>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</si>
  <si>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</si>
  <si>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</si>
  <si>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</si>
  <si>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</si>
  <si>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</si>
  <si>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</si>
  <si>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</si>
  <si>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</si>
  <si>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</si>
  <si>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</si>
  <si>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</si>
  <si>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</si>
  <si>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</si>
  <si>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</si>
  <si>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</si>
  <si>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</si>
  <si>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</si>
  <si>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</si>
  <si>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</si>
  <si>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</si>
  <si>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</si>
  <si>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</si>
  <si>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</si>
  <si>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</si>
  <si>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</si>
  <si>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</si>
  <si>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</si>
  <si>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</si>
  <si>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</si>
  <si>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</si>
  <si>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</si>
  <si>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</si>
  <si>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</si>
  <si>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</si>
  <si>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</si>
  <si>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</si>
  <si>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</si>
  <si>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</si>
  <si>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</si>
  <si>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</si>
  <si>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</si>
  <si>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</si>
  <si>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</si>
  <si>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</si>
  <si>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</si>
  <si>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</si>
  <si>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</si>
  <si>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</si>
  <si>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</si>
  <si>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</si>
  <si>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</si>
  <si>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</si>
  <si>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</si>
  <si>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</si>
  <si>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</si>
  <si>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</si>
  <si>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</si>
  <si>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</si>
  <si>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</si>
  <si>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</si>
  <si>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</si>
  <si>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</si>
  <si>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</si>
  <si>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</si>
  <si>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</si>
  <si>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6кВ 1000А 21яч.</t>
    </r>
    <r>
      <rPr>
        <i/>
        <sz val="11"/>
        <rFont val="Arial"/>
        <family val="2"/>
        <charset val="204"/>
      </rPr>
      <t xml:space="preserve">
Базовая за единицу (справочно): 18 728 004,75 = 18 728 004,75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</si>
  <si>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</si>
  <si>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</si>
  <si>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</si>
  <si>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</si>
  <si>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</si>
  <si>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</si>
  <si>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</si>
  <si>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</si>
  <si>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</si>
  <si>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</si>
  <si>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</si>
  <si>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</si>
  <si>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</si>
  <si>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</si>
  <si>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</si>
  <si>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</si>
  <si>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</si>
  <si>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</si>
  <si>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РП-214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</si>
</sst>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1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</row>
    <row r="20" spans="1:12" ht="14.25" customHeight="1">
      <c r="A20" s="98" t="s">
        <v>942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1" t="str">
        <f>IF(Source!G12&lt;&gt;"Новый объект", Source!G12, "")</f>
        <v>Реконструкция оборудования РП-214</v>
      </c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</row>
    <row r="23" spans="1:12" ht="14.25" customHeight="1">
      <c r="A23" s="98" t="s">
        <v>943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7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98" t="s">
        <v>944</v>
      </c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98" t="s">
        <v>948</v>
      </c>
      <c r="D34" s="98"/>
      <c r="E34" s="98"/>
      <c r="F34" s="98"/>
      <c r="G34" s="98"/>
      <c r="H34" s="98"/>
      <c r="I34" s="98"/>
      <c r="J34" s="98"/>
      <c r="K34" s="98"/>
      <c r="L34" s="98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9">
        <f>C41+C42+C43+C44</f>
        <v>22674.48</v>
      </c>
      <c r="D38" s="100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1713.54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28.06</v>
      </c>
      <c r="L40" s="10" t="s">
        <v>950</v>
      </c>
    </row>
    <row r="41" spans="1:12" ht="14.25" customHeight="1">
      <c r="A41" s="18"/>
      <c r="B41" s="27" t="s">
        <v>954</v>
      </c>
      <c r="C41" s="99">
        <f>ROUND((Source!F644)/1000, 2)</f>
        <v>18733.18</v>
      </c>
      <c r="D41" s="100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4612.9356399999997</v>
      </c>
      <c r="L41" s="10" t="s">
        <v>688</v>
      </c>
    </row>
    <row r="42" spans="1:12" ht="14.25" customHeight="1">
      <c r="A42" s="18"/>
      <c r="B42" s="27" t="s">
        <v>956</v>
      </c>
      <c r="C42" s="99">
        <f>ROUND((Source!F645)/1000, 2)</f>
        <v>1255.3699999999999</v>
      </c>
      <c r="D42" s="100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232.82079200000001</v>
      </c>
      <c r="L42" s="10" t="s">
        <v>688</v>
      </c>
    </row>
    <row r="43" spans="1:12" ht="14.25" customHeight="1">
      <c r="A43" s="18"/>
      <c r="B43" s="27" t="s">
        <v>958</v>
      </c>
      <c r="C43" s="99">
        <f>ROUND((Source!F636)/1000, 2)</f>
        <v>0</v>
      </c>
      <c r="D43" s="100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9">
        <f>ROUND((Source!F646)/1000, 2)</f>
        <v>2685.93</v>
      </c>
      <c r="D44" s="100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16</v>
      </c>
      <c r="F54" s="40"/>
      <c r="G54" s="45">
        <f>Source!I28</f>
        <v>16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254.24</v>
      </c>
      <c r="H55" s="43"/>
      <c r="I55" s="43"/>
      <c r="J55" s="43"/>
      <c r="K55" s="43"/>
      <c r="L55" s="47">
        <f>SUM(L56:L56)-SUMIF(CE56:CE56, 1, L56:L56)</f>
        <v>77062.69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254.24</v>
      </c>
      <c r="H56" s="46"/>
      <c r="I56" s="44"/>
      <c r="J56" s="46">
        <f>SmtRes!CZ1</f>
        <v>303.11</v>
      </c>
      <c r="K56" s="41"/>
      <c r="L56" s="46">
        <f>SmtRes!DI1</f>
        <v>77062.69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22408.85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22.4</v>
      </c>
      <c r="H58" s="43"/>
      <c r="I58" s="43"/>
      <c r="J58" s="43"/>
      <c r="K58" s="43"/>
      <c r="L58" s="47">
        <f>SUMIF(CE59:CE62, 1, L59:L62)</f>
        <v>7955.0199999999995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11.2</v>
      </c>
      <c r="H59" s="46"/>
      <c r="I59" s="44"/>
      <c r="J59" s="46">
        <f>SmtRes!CZ3</f>
        <v>1442.85</v>
      </c>
      <c r="K59" s="41"/>
      <c r="L59" s="46">
        <f>SmtRes!DG3</f>
        <v>16159.92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11.2</v>
      </c>
      <c r="H60" s="46"/>
      <c r="I60" s="44"/>
      <c r="J60" s="46">
        <f>ROUND(SmtRes!AG3/SmtRes!DO3, 2)</f>
        <v>407.16</v>
      </c>
      <c r="K60" s="41"/>
      <c r="L60" s="46">
        <f>SmtRes!DH3</f>
        <v>4560.1899999999996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11.2</v>
      </c>
      <c r="H61" s="46"/>
      <c r="I61" s="44"/>
      <c r="J61" s="46">
        <f>SmtRes!CZ4</f>
        <v>557.94000000000005</v>
      </c>
      <c r="K61" s="41"/>
      <c r="L61" s="46">
        <f>SmtRes!DG4</f>
        <v>6248.93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11.2</v>
      </c>
      <c r="H62" s="46"/>
      <c r="I62" s="44"/>
      <c r="J62" s="46">
        <f>ROUND(SmtRes!AG4/SmtRes!DO4, 2)</f>
        <v>303.11</v>
      </c>
      <c r="K62" s="41"/>
      <c r="L62" s="46">
        <f>SmtRes!DH4</f>
        <v>3394.83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107426.56000000001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2201.79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2201.79</v>
      </c>
      <c r="AW68">
        <f>L68</f>
        <v>2201.79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85017.71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82467.179999999993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43359.03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</v>
      </c>
      <c r="J72" s="83"/>
      <c r="K72" s="83">
        <f>L55+L57+L63+L70+L71+L58+SUM(L68:L68)</f>
        <v>235454.56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15727.66</v>
      </c>
      <c r="AE72">
        <f>ROUND((Source!AU28/100)*((ROUND(SUMIF(SmtRes!AQ1:'SmtRes'!AQ8,"=1",SmtRes!AD1:'SmtRes'!AD8)*Source!I28, 2)+ROUND(SUMIF(SmtRes!AQ1:'SmtRes'!AQ8,"=1",SmtRes!AC1:'SmtRes'!AC8)*Source!I28, 2))), 2)</f>
        <v>8269.18</v>
      </c>
      <c r="AN72" s="54">
        <f>L55+L57+L63+L70+L71+L58</f>
        <v>233252.77</v>
      </c>
      <c r="AO72" s="54">
        <f>L57</f>
        <v>22408.85</v>
      </c>
      <c r="AQ72" t="s">
        <v>991</v>
      </c>
      <c r="AR72" s="54">
        <f>L55</f>
        <v>77062.69</v>
      </c>
      <c r="AT72" s="54">
        <f>L58</f>
        <v>7955.0199999999995</v>
      </c>
      <c r="AV72" t="s">
        <v>991</v>
      </c>
      <c r="AW72" s="54">
        <f>L63</f>
        <v>0</v>
      </c>
      <c r="AZ72">
        <f>Source!X28</f>
        <v>82467.179999999993</v>
      </c>
      <c r="BA72">
        <f>Source!Y28</f>
        <v>43359.03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16</v>
      </c>
      <c r="F73" s="40"/>
      <c r="G73" s="45">
        <f>Source!I30</f>
        <v>16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363.2</v>
      </c>
      <c r="H74" s="43"/>
      <c r="I74" s="43"/>
      <c r="J74" s="43"/>
      <c r="K74" s="43"/>
      <c r="L74" s="47">
        <f>SUM(L75:L75)-SUMIF(CE75:CE75, 1, L75:L75)</f>
        <v>110089.55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363.2</v>
      </c>
      <c r="H75" s="46"/>
      <c r="I75" s="44"/>
      <c r="J75" s="46">
        <f>SmtRes!CZ9</f>
        <v>303.11</v>
      </c>
      <c r="K75" s="41"/>
      <c r="L75" s="46">
        <f>SmtRes!DI9</f>
        <v>110089.55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32012.639999999999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32</v>
      </c>
      <c r="H77" s="43"/>
      <c r="I77" s="43"/>
      <c r="J77" s="43"/>
      <c r="K77" s="43"/>
      <c r="L77" s="47">
        <f>SUMIF(CE78:CE81, 1, L78:L81)</f>
        <v>11364.32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16</v>
      </c>
      <c r="H78" s="46"/>
      <c r="I78" s="44"/>
      <c r="J78" s="46">
        <f>SmtRes!CZ11</f>
        <v>1442.85</v>
      </c>
      <c r="K78" s="41"/>
      <c r="L78" s="46">
        <f>SmtRes!DG11</f>
        <v>23085.599999999999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16</v>
      </c>
      <c r="H79" s="46"/>
      <c r="I79" s="44"/>
      <c r="J79" s="46">
        <f>ROUND(SmtRes!AG11/SmtRes!DO11, 2)</f>
        <v>407.16</v>
      </c>
      <c r="K79" s="41"/>
      <c r="L79" s="46">
        <f>SmtRes!DH11</f>
        <v>6514.56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16</v>
      </c>
      <c r="H80" s="46"/>
      <c r="I80" s="44"/>
      <c r="J80" s="46">
        <f>SmtRes!CZ12</f>
        <v>557.94000000000005</v>
      </c>
      <c r="K80" s="41"/>
      <c r="L80" s="46">
        <f>SmtRes!DG12</f>
        <v>8927.0400000000009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16</v>
      </c>
      <c r="H81" s="46"/>
      <c r="I81" s="44"/>
      <c r="J81" s="46">
        <f>ROUND(SmtRes!AG12/SmtRes!DO12, 2)</f>
        <v>303.11</v>
      </c>
      <c r="K81" s="41"/>
      <c r="L81" s="46">
        <f>SmtRes!DH12</f>
        <v>4849.76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2820.1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6.72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1304.82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1.6E-2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989.97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4.8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525.30999999999995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156286.61000000002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2201.79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2201.79</v>
      </c>
      <c r="AW87">
        <f>L87</f>
        <v>2201.79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121453.87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117810.25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61941.47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21140.0075</v>
      </c>
      <c r="J91" s="83"/>
      <c r="K91" s="83">
        <f>L74+L76+L82+L89+L90+L77+SUM(L87:L87)</f>
        <v>338240.12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15727.66</v>
      </c>
      <c r="AE91">
        <f>ROUND((Source!AU30/100)*((ROUND(SUMIF(SmtRes!AQ9:'SmtRes'!AQ16,"=1",SmtRes!AD9:'SmtRes'!AD16)*Source!I30, 2)+ROUND(SUMIF(SmtRes!AQ9:'SmtRes'!AQ16,"=1",SmtRes!AC9:'SmtRes'!AC16)*Source!I30, 2))), 2)</f>
        <v>8269.18</v>
      </c>
      <c r="AN91" s="54">
        <f>L74+L76+L82+L89+L90+L77</f>
        <v>336038.33</v>
      </c>
      <c r="AO91" s="54">
        <f>L76</f>
        <v>32012.639999999999</v>
      </c>
      <c r="AQ91" t="s">
        <v>991</v>
      </c>
      <c r="AR91" s="54">
        <f>L74</f>
        <v>110089.55</v>
      </c>
      <c r="AT91" s="54">
        <f>L77</f>
        <v>11364.32</v>
      </c>
      <c r="AV91" t="s">
        <v>991</v>
      </c>
      <c r="AW91" s="54">
        <f>L82</f>
        <v>2820.1</v>
      </c>
      <c r="AZ91">
        <f>Source!X30</f>
        <v>117810.25</v>
      </c>
      <c r="BA91">
        <f>Source!Y30</f>
        <v>61941.47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340668.28999999992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240430.25999999998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85203.369999999981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62828.369999999981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22374.999999999996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15034.660000000002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15034.660000000002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262805.25999999995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255336.08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134393.75999999998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730398.12999999989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792.40808000000004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64.721379999999996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146079.63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876477.76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16</v>
      </c>
      <c r="F1963" s="40"/>
      <c r="G1963" s="45">
        <f>Source!I498</f>
        <v>16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345.6</v>
      </c>
      <c r="H1964" s="43"/>
      <c r="I1964" s="43"/>
      <c r="J1964" s="43"/>
      <c r="K1964" s="43"/>
      <c r="L1964" s="47">
        <f>SUM(L1965:L1967)-SUMIF(CE1965:CE1967, 1, L1965:L1967)</f>
        <v>132897.01999999999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69.12</v>
      </c>
      <c r="H1965" s="46"/>
      <c r="I1965" s="44"/>
      <c r="J1965" s="46">
        <f>SmtRes!CZ746</f>
        <v>303.11</v>
      </c>
      <c r="K1965" s="41"/>
      <c r="L1965" s="46">
        <f>SmtRes!DI746</f>
        <v>20950.96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69.12</v>
      </c>
      <c r="H1966" s="46"/>
      <c r="I1966" s="44"/>
      <c r="J1966" s="46">
        <f>SmtRes!CZ747</f>
        <v>289.54000000000002</v>
      </c>
      <c r="K1966" s="41"/>
      <c r="L1966" s="46">
        <f>SmtRes!DI747</f>
        <v>20013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207.36</v>
      </c>
      <c r="H1967" s="52"/>
      <c r="I1967" s="53"/>
      <c r="J1967" s="52">
        <f>SmtRes!CZ748</f>
        <v>443.35</v>
      </c>
      <c r="K1967" s="48"/>
      <c r="L1967" s="52">
        <f>SmtRes!DI748</f>
        <v>91933.06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132897.01999999999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132897.01999999999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98343.79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47842.93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17442.733749999999</v>
      </c>
      <c r="J1972" s="83"/>
      <c r="K1972" s="83">
        <f>L1964+L1970+L1971</f>
        <v>279083.74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12266.24</v>
      </c>
      <c r="AE1972">
        <f>ROUND((Source!AU498/100)*((ROUND(SUMIF(SmtRes!AQ746:'SmtRes'!AQ748,"=1",SmtRes!AD746:'SmtRes'!AD748)*Source!I498, 2)+ROUND(SUMIF(SmtRes!AQ746:'SmtRes'!AQ748,"=1",SmtRes!AC746:'SmtRes'!AC748)*Source!I498, 2))), 2)</f>
        <v>5967.36</v>
      </c>
      <c r="AN1972" s="54">
        <f>L1964+L1970+L1971</f>
        <v>279083.74</v>
      </c>
      <c r="AO1972">
        <f>0</f>
        <v>0</v>
      </c>
      <c r="AQ1972" t="s">
        <v>991</v>
      </c>
      <c r="AR1972" s="54">
        <f>L1964</f>
        <v>132897.01999999999</v>
      </c>
      <c r="AT1972">
        <f>0</f>
        <v>0</v>
      </c>
      <c r="AV1972" t="s">
        <v>991</v>
      </c>
      <c r="AW1972">
        <f>0</f>
        <v>0</v>
      </c>
      <c r="AZ1972">
        <f>Source!X498</f>
        <v>98343.79</v>
      </c>
      <c r="BA1972">
        <f>Source!Y498</f>
        <v>47842.93</v>
      </c>
      <c r="BR1972" s="54">
        <f>K1972</f>
        <v>279083.74</v>
      </c>
      <c r="BU1972">
        <f>ROUND(K1972*80/100, 2)</f>
        <v>223266.99</v>
      </c>
      <c r="BV1972" s="54">
        <f>K1972-BU1972</f>
        <v>55816.75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16</v>
      </c>
      <c r="F1973" s="40"/>
      <c r="G1973" s="45">
        <f>Source!I499</f>
        <v>16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288</v>
      </c>
      <c r="H1974" s="43"/>
      <c r="I1974" s="43"/>
      <c r="J1974" s="43"/>
      <c r="K1974" s="43"/>
      <c r="L1974" s="47">
        <f>SUM(L1975:L1976)-SUMIF(CE1975:CE1976, 1, L1975:L1976)</f>
        <v>105275.23999999999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86.4</v>
      </c>
      <c r="H1975" s="46"/>
      <c r="I1975" s="44"/>
      <c r="J1975" s="46">
        <f>SmtRes!CZ749</f>
        <v>289.54000000000002</v>
      </c>
      <c r="K1975" s="41"/>
      <c r="L1975" s="46">
        <f>SmtRes!DI749</f>
        <v>25016.26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201.6</v>
      </c>
      <c r="H1976" s="52"/>
      <c r="I1976" s="53"/>
      <c r="J1976" s="52">
        <f>SmtRes!CZ750</f>
        <v>398.11</v>
      </c>
      <c r="K1976" s="48"/>
      <c r="L1976" s="52">
        <f>SmtRes!DI750</f>
        <v>80258.98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105275.23999999999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105275.23999999999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77903.679999999993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37899.089999999997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13817.375624999999</v>
      </c>
      <c r="J1981" s="83"/>
      <c r="K1981" s="83">
        <f>L1974+L1979+L1980</f>
        <v>221078.00999999998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8141.78</v>
      </c>
      <c r="AE1981">
        <f>ROUND((Source!AU499/100)*((ROUND(SUMIF(SmtRes!AQ749:'SmtRes'!AQ750,"=1",SmtRes!AD749:'SmtRes'!AD750)*Source!I499, 2)+ROUND(SUMIF(SmtRes!AQ749:'SmtRes'!AQ750,"=1",SmtRes!AC749:'SmtRes'!AC750)*Source!I499, 2))), 2)</f>
        <v>3960.86</v>
      </c>
      <c r="AN1981" s="54">
        <f>L1974+L1979+L1980</f>
        <v>221078.00999999998</v>
      </c>
      <c r="AO1981">
        <f>0</f>
        <v>0</v>
      </c>
      <c r="AQ1981" t="s">
        <v>991</v>
      </c>
      <c r="AR1981" s="54">
        <f>L1974</f>
        <v>105275.23999999999</v>
      </c>
      <c r="AT1981">
        <f>0</f>
        <v>0</v>
      </c>
      <c r="AV1981" t="s">
        <v>991</v>
      </c>
      <c r="AW1981">
        <f>0</f>
        <v>0</v>
      </c>
      <c r="AZ1981">
        <f>Source!X499</f>
        <v>77903.679999999993</v>
      </c>
      <c r="BA1981">
        <f>Source!Y499</f>
        <v>37899.089999999997</v>
      </c>
      <c r="BR1981" s="54">
        <f>K1981</f>
        <v>221078.00999999998</v>
      </c>
      <c r="BU1981">
        <f>ROUND(K1981*80/100, 2)</f>
        <v>176862.41</v>
      </c>
      <c r="BV1981" s="54">
        <f>K1981-BU1981</f>
        <v>44215.599999999977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16</v>
      </c>
      <c r="F1982" s="40"/>
      <c r="G1982" s="45">
        <f>Source!I500</f>
        <v>16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144</v>
      </c>
      <c r="H1983" s="43"/>
      <c r="I1983" s="43"/>
      <c r="J1983" s="43"/>
      <c r="K1983" s="43"/>
      <c r="L1983" s="47">
        <f>SUM(L1984:L1985)-SUMIF(CE1984:CE1985, 1, L1984:L1985)</f>
        <v>52637.619999999995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43.2</v>
      </c>
      <c r="H1984" s="46"/>
      <c r="I1984" s="44"/>
      <c r="J1984" s="46">
        <f>SmtRes!CZ751</f>
        <v>289.54000000000002</v>
      </c>
      <c r="K1984" s="41"/>
      <c r="L1984" s="46">
        <f>SmtRes!DI751</f>
        <v>12508.13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100.8</v>
      </c>
      <c r="H1985" s="52"/>
      <c r="I1985" s="53"/>
      <c r="J1985" s="52">
        <f>SmtRes!CZ752</f>
        <v>398.11</v>
      </c>
      <c r="K1985" s="48"/>
      <c r="L1985" s="52">
        <f>SmtRes!DI752</f>
        <v>40129.49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52637.619999999995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52637.619999999995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38951.839999999997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18949.54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6908.6875</v>
      </c>
      <c r="J1990" s="83"/>
      <c r="K1990" s="83">
        <f>L1983+L1988+L1989</f>
        <v>110539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8141.78</v>
      </c>
      <c r="AE1990">
        <f>ROUND((Source!AU500/100)*((ROUND(SUMIF(SmtRes!AQ751:'SmtRes'!AQ752,"=1",SmtRes!AD751:'SmtRes'!AD752)*Source!I500, 2)+ROUND(SUMIF(SmtRes!AQ751:'SmtRes'!AQ752,"=1",SmtRes!AC751:'SmtRes'!AC752)*Source!I500, 2))), 2)</f>
        <v>3960.86</v>
      </c>
      <c r="AN1990" s="54">
        <f>L1983+L1988+L1989</f>
        <v>110539</v>
      </c>
      <c r="AO1990">
        <f>0</f>
        <v>0</v>
      </c>
      <c r="AQ1990" t="s">
        <v>991</v>
      </c>
      <c r="AR1990" s="54">
        <f>L1983</f>
        <v>52637.619999999995</v>
      </c>
      <c r="AT1990">
        <f>0</f>
        <v>0</v>
      </c>
      <c r="AV1990" t="s">
        <v>991</v>
      </c>
      <c r="AW1990">
        <f>0</f>
        <v>0</v>
      </c>
      <c r="AZ1990">
        <f>Source!X500</f>
        <v>38951.839999999997</v>
      </c>
      <c r="BA1990">
        <f>Source!Y500</f>
        <v>18949.54</v>
      </c>
      <c r="BR1990" s="54">
        <f>K1990</f>
        <v>110539</v>
      </c>
      <c r="BU1990">
        <f>ROUND(K1990*80/100, 2)</f>
        <v>88431.2</v>
      </c>
      <c r="BV1990" s="54">
        <f>K1990-BU1990</f>
        <v>22107.800000000003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16</v>
      </c>
      <c r="F2001" s="40"/>
      <c r="G2001" s="45">
        <f>Source!I502</f>
        <v>16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43.2</v>
      </c>
      <c r="H2002" s="43"/>
      <c r="I2002" s="43"/>
      <c r="J2002" s="43"/>
      <c r="K2002" s="43"/>
      <c r="L2002" s="47">
        <f>SUM(L2003:L2004)-SUMIF(CE2003:CE2004, 1, L2003:L2004)</f>
        <v>16494.879999999997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17.28</v>
      </c>
      <c r="H2003" s="46"/>
      <c r="I2003" s="44"/>
      <c r="J2003" s="46">
        <f>SmtRes!CZ756</f>
        <v>289.54000000000002</v>
      </c>
      <c r="K2003" s="41"/>
      <c r="L2003" s="46">
        <f>SmtRes!DI756</f>
        <v>5003.25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25.92</v>
      </c>
      <c r="H2004" s="52"/>
      <c r="I2004" s="53"/>
      <c r="J2004" s="52">
        <f>SmtRes!CZ757</f>
        <v>443.35</v>
      </c>
      <c r="K2004" s="48"/>
      <c r="L2004" s="52">
        <f>SmtRes!DI757</f>
        <v>11491.63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16494.879999999997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16494.879999999997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12206.21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5938.16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2164.953125</v>
      </c>
      <c r="J2009" s="83"/>
      <c r="K2009" s="83">
        <f>L2002+L2007+L2008</f>
        <v>34639.25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8677.42</v>
      </c>
      <c r="AE2009">
        <f>ROUND((Source!AU502/100)*((ROUND(SUMIF(SmtRes!AQ756:'SmtRes'!AQ757,"=1",SmtRes!AD756:'SmtRes'!AD757)*Source!I502, 2)+ROUND(SUMIF(SmtRes!AQ756:'SmtRes'!AQ757,"=1",SmtRes!AC756:'SmtRes'!AC757)*Source!I502, 2))), 2)</f>
        <v>4221.45</v>
      </c>
      <c r="AN2009" s="54">
        <f>L2002+L2007+L2008</f>
        <v>34639.25</v>
      </c>
      <c r="AO2009">
        <f>0</f>
        <v>0</v>
      </c>
      <c r="AQ2009" t="s">
        <v>991</v>
      </c>
      <c r="AR2009" s="54">
        <f>L2002</f>
        <v>16494.879999999997</v>
      </c>
      <c r="AT2009">
        <f>0</f>
        <v>0</v>
      </c>
      <c r="AV2009" t="s">
        <v>991</v>
      </c>
      <c r="AW2009">
        <f>0</f>
        <v>0</v>
      </c>
      <c r="AZ2009">
        <f>Source!X502</f>
        <v>12206.21</v>
      </c>
      <c r="BA2009">
        <f>Source!Y502</f>
        <v>5938.16</v>
      </c>
      <c r="BR2009" s="54">
        <f>K2009</f>
        <v>34639.25</v>
      </c>
      <c r="BU2009">
        <f>ROUND(K2009*80/100, 2)</f>
        <v>27711.4</v>
      </c>
      <c r="BV2009" s="54">
        <f>K2009-BU2009</f>
        <v>6927.8499999999985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30</v>
      </c>
      <c r="F2010" s="40"/>
      <c r="G2010" s="45">
        <f>Source!I503</f>
        <v>30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162</v>
      </c>
      <c r="H2011" s="43"/>
      <c r="I2011" s="43"/>
      <c r="J2011" s="43"/>
      <c r="K2011" s="43"/>
      <c r="L2011" s="47">
        <f>SUM(L2012:L2014)-SUMIF(CE2012:CE2014, 1, L2012:L2014)</f>
        <v>62295.48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32.4</v>
      </c>
      <c r="H2012" s="46"/>
      <c r="I2012" s="44"/>
      <c r="J2012" s="46">
        <f>SmtRes!CZ758</f>
        <v>303.11</v>
      </c>
      <c r="K2012" s="41"/>
      <c r="L2012" s="46">
        <f>SmtRes!DI758</f>
        <v>9820.76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32.4</v>
      </c>
      <c r="H2013" s="46"/>
      <c r="I2013" s="44"/>
      <c r="J2013" s="46">
        <f>SmtRes!CZ759</f>
        <v>289.54000000000002</v>
      </c>
      <c r="K2013" s="41"/>
      <c r="L2013" s="46">
        <f>SmtRes!DI759</f>
        <v>9381.1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97.2</v>
      </c>
      <c r="H2014" s="52"/>
      <c r="I2014" s="53"/>
      <c r="J2014" s="52">
        <f>SmtRes!CZ760</f>
        <v>443.35</v>
      </c>
      <c r="K2014" s="48"/>
      <c r="L2014" s="52">
        <f>SmtRes!DI760</f>
        <v>43093.62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62295.48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62295.48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46098.66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22426.37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4360.6836666666668</v>
      </c>
      <c r="J2019" s="83"/>
      <c r="K2019" s="83">
        <f>L2011+L2017+L2018</f>
        <v>130820.51000000001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22999.200000000001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11188.8</v>
      </c>
      <c r="AN2019" s="54">
        <f>L2011+L2017+L2018</f>
        <v>130820.51000000001</v>
      </c>
      <c r="AO2019">
        <f>0</f>
        <v>0</v>
      </c>
      <c r="AQ2019" t="s">
        <v>991</v>
      </c>
      <c r="AR2019" s="54">
        <f>L2011</f>
        <v>62295.48</v>
      </c>
      <c r="AT2019">
        <f>0</f>
        <v>0</v>
      </c>
      <c r="AV2019" t="s">
        <v>991</v>
      </c>
      <c r="AW2019">
        <f>0</f>
        <v>0</v>
      </c>
      <c r="AZ2019">
        <f>Source!X503</f>
        <v>46098.66</v>
      </c>
      <c r="BA2019">
        <f>Source!Y503</f>
        <v>22426.37</v>
      </c>
      <c r="BR2019" s="54">
        <f>K2019</f>
        <v>130820.51000000001</v>
      </c>
      <c r="BU2019">
        <f>ROUND(K2019*80/100, 2)</f>
        <v>104656.41</v>
      </c>
      <c r="BV2019" s="54">
        <f>K2019-BU2019</f>
        <v>26164.100000000006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30</v>
      </c>
      <c r="F2020" s="40"/>
      <c r="G2020" s="45">
        <f>Source!I504</f>
        <v>30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81</v>
      </c>
      <c r="H2021" s="43"/>
      <c r="I2021" s="43"/>
      <c r="J2021" s="43"/>
      <c r="K2021" s="43"/>
      <c r="L2021" s="47">
        <f>SUM(L2022:L2023)-SUMIF(CE2022:CE2023, 1, L2022:L2023)</f>
        <v>30927.910000000003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32.4</v>
      </c>
      <c r="H2022" s="46"/>
      <c r="I2022" s="44"/>
      <c r="J2022" s="46">
        <f>SmtRes!CZ761</f>
        <v>289.54000000000002</v>
      </c>
      <c r="K2022" s="41"/>
      <c r="L2022" s="46">
        <f>SmtRes!DI761</f>
        <v>9381.1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48.6</v>
      </c>
      <c r="H2023" s="52"/>
      <c r="I2023" s="53"/>
      <c r="J2023" s="52">
        <f>SmtRes!CZ762</f>
        <v>443.35</v>
      </c>
      <c r="K2023" s="48"/>
      <c r="L2023" s="52">
        <f>SmtRes!DI762</f>
        <v>21546.81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30927.910000000003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30927.910000000003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22886.65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11134.05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2164.9536666666668</v>
      </c>
      <c r="J2028" s="83"/>
      <c r="K2028" s="83">
        <f>L2021+L2026+L2027</f>
        <v>64948.61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16270.16</v>
      </c>
      <c r="AE2028">
        <f>ROUND((Source!AU504/100)*((ROUND(SUMIF(SmtRes!AQ761:'SmtRes'!AQ762,"=1",SmtRes!AD761:'SmtRes'!AD762)*Source!I504, 2)+ROUND(SUMIF(SmtRes!AQ761:'SmtRes'!AQ762,"=1",SmtRes!AC761:'SmtRes'!AC762)*Source!I504, 2))), 2)</f>
        <v>7915.21</v>
      </c>
      <c r="AN2028" s="54">
        <f>L2021+L2026+L2027</f>
        <v>64948.61</v>
      </c>
      <c r="AO2028">
        <f>0</f>
        <v>0</v>
      </c>
      <c r="AQ2028" t="s">
        <v>991</v>
      </c>
      <c r="AR2028" s="54">
        <f>L2021</f>
        <v>30927.910000000003</v>
      </c>
      <c r="AT2028">
        <f>0</f>
        <v>0</v>
      </c>
      <c r="AV2028" t="s">
        <v>991</v>
      </c>
      <c r="AW2028">
        <f>0</f>
        <v>0</v>
      </c>
      <c r="AZ2028">
        <f>Source!X504</f>
        <v>22886.65</v>
      </c>
      <c r="BA2028">
        <f>Source!Y504</f>
        <v>11134.05</v>
      </c>
      <c r="BR2028" s="54">
        <f>K2028</f>
        <v>64948.61</v>
      </c>
      <c r="BU2028">
        <f>ROUND(K2028*80/100, 2)</f>
        <v>51958.89</v>
      </c>
      <c r="BV2028" s="54">
        <f>K2028-BU2028</f>
        <v>12989.720000000001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48</v>
      </c>
      <c r="F2038" s="40"/>
      <c r="G2038" s="45">
        <f>Source!I506</f>
        <v>48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216</v>
      </c>
      <c r="H2039" s="43"/>
      <c r="I2039" s="43"/>
      <c r="J2039" s="43"/>
      <c r="K2039" s="43"/>
      <c r="L2039" s="47">
        <f>SUM(L2040:L2041)-SUMIF(CE2040:CE2041, 1, L2040:L2041)</f>
        <v>82474.42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86.4</v>
      </c>
      <c r="H2040" s="46"/>
      <c r="I2040" s="44"/>
      <c r="J2040" s="46">
        <f>SmtRes!CZ765</f>
        <v>289.54000000000002</v>
      </c>
      <c r="K2040" s="41"/>
      <c r="L2040" s="46">
        <f>SmtRes!DI765</f>
        <v>25016.26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129.6</v>
      </c>
      <c r="H2041" s="52"/>
      <c r="I2041" s="53"/>
      <c r="J2041" s="52">
        <f>SmtRes!CZ766</f>
        <v>443.35</v>
      </c>
      <c r="K2041" s="48"/>
      <c r="L2041" s="52">
        <f>SmtRes!DI766</f>
        <v>57458.16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82474.42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82474.42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61031.07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29690.79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3608.2558333333332</v>
      </c>
      <c r="J2046" s="83"/>
      <c r="K2046" s="83">
        <f>L2039+L2044+L2045</f>
        <v>173196.28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26032.25</v>
      </c>
      <c r="AE2046">
        <f>ROUND((Source!AU506/100)*((ROUND(SUMIF(SmtRes!AQ765:'SmtRes'!AQ766,"=1",SmtRes!AD765:'SmtRes'!AD766)*Source!I506, 2)+ROUND(SUMIF(SmtRes!AQ765:'SmtRes'!AQ766,"=1",SmtRes!AC765:'SmtRes'!AC766)*Source!I506, 2))), 2)</f>
        <v>12664.34</v>
      </c>
      <c r="AN2046" s="54">
        <f>L2039+L2044+L2045</f>
        <v>173196.28</v>
      </c>
      <c r="AO2046">
        <f>0</f>
        <v>0</v>
      </c>
      <c r="AQ2046" t="s">
        <v>991</v>
      </c>
      <c r="AR2046" s="54">
        <f>L2039</f>
        <v>82474.42</v>
      </c>
      <c r="AT2046">
        <f>0</f>
        <v>0</v>
      </c>
      <c r="AV2046" t="s">
        <v>991</v>
      </c>
      <c r="AW2046">
        <f>0</f>
        <v>0</v>
      </c>
      <c r="AZ2046">
        <f>Source!X506</f>
        <v>61031.07</v>
      </c>
      <c r="BA2046">
        <f>Source!Y506</f>
        <v>29690.79</v>
      </c>
      <c r="BR2046" s="54">
        <f>K2046</f>
        <v>173196.28</v>
      </c>
      <c r="BU2046">
        <f>ROUND(K2046*80/100, 2)</f>
        <v>138557.01999999999</v>
      </c>
      <c r="BV2046" s="54">
        <f>K2046-BU2046</f>
        <v>34639.260000000009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48</v>
      </c>
      <c r="F2047" s="40"/>
      <c r="G2047" s="45">
        <f>Source!I507</f>
        <v>48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116.64</v>
      </c>
      <c r="H2048" s="43"/>
      <c r="I2048" s="43"/>
      <c r="J2048" s="43"/>
      <c r="K2048" s="43"/>
      <c r="L2048" s="47">
        <f>SUM(L2049:L2050)-SUMIF(CE2049:CE2050, 1, L2049:L2050)</f>
        <v>47289.15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46.56</v>
      </c>
      <c r="H2049" s="46"/>
      <c r="I2049" s="44"/>
      <c r="J2049" s="46">
        <f>SmtRes!CZ767</f>
        <v>348.35</v>
      </c>
      <c r="K2049" s="41"/>
      <c r="L2049" s="46">
        <f>SmtRes!DI767</f>
        <v>16219.18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70.08</v>
      </c>
      <c r="H2050" s="52"/>
      <c r="I2050" s="53"/>
      <c r="J2050" s="52">
        <f>SmtRes!CZ768</f>
        <v>443.35</v>
      </c>
      <c r="K2050" s="48"/>
      <c r="L2050" s="52">
        <f>SmtRes!DI768</f>
        <v>31069.97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47289.15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47289.15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34993.97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17024.09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2068.900208333333</v>
      </c>
      <c r="J2055" s="83"/>
      <c r="K2055" s="83">
        <f>L2048+L2053+L2054</f>
        <v>99307.209999999992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28121.18</v>
      </c>
      <c r="AE2055">
        <f>ROUND((Source!AU507/100)*((ROUND(SUMIF(SmtRes!AQ767:'SmtRes'!AQ768,"=1",SmtRes!AD767:'SmtRes'!AD768)*Source!I507, 2)+ROUND(SUMIF(SmtRes!AQ767:'SmtRes'!AQ768,"=1",SmtRes!AC767:'SmtRes'!AC768)*Source!I507, 2))), 2)</f>
        <v>13680.58</v>
      </c>
      <c r="AN2055" s="54">
        <f>L2048+L2053+L2054</f>
        <v>99307.209999999992</v>
      </c>
      <c r="AO2055">
        <f>0</f>
        <v>0</v>
      </c>
      <c r="AQ2055" t="s">
        <v>991</v>
      </c>
      <c r="AR2055" s="54">
        <f>L2048</f>
        <v>47289.15</v>
      </c>
      <c r="AT2055">
        <f>0</f>
        <v>0</v>
      </c>
      <c r="AV2055" t="s">
        <v>991</v>
      </c>
      <c r="AW2055">
        <f>0</f>
        <v>0</v>
      </c>
      <c r="AZ2055">
        <f>Source!X507</f>
        <v>34993.97</v>
      </c>
      <c r="BA2055">
        <f>Source!Y507</f>
        <v>17024.09</v>
      </c>
      <c r="BR2055" s="54">
        <f>K2055</f>
        <v>99307.209999999992</v>
      </c>
      <c r="BU2055">
        <f>ROUND(K2055*80/100, 2)</f>
        <v>79445.77</v>
      </c>
      <c r="BV2055" s="54">
        <f>K2055-BU2055</f>
        <v>19861.439999999988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51</v>
      </c>
      <c r="F2056" s="40"/>
      <c r="G2056" s="45">
        <f>Source!I508</f>
        <v>51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82.62</v>
      </c>
      <c r="H2057" s="43"/>
      <c r="I2057" s="43"/>
      <c r="J2057" s="43"/>
      <c r="K2057" s="43"/>
      <c r="L2057" s="47">
        <f>SUM(L2058:L2059)-SUMIF(CE2058:CE2059, 1, L2058:L2059)</f>
        <v>33480.32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33.15</v>
      </c>
      <c r="H2058" s="46"/>
      <c r="I2058" s="44"/>
      <c r="J2058" s="46">
        <f>SmtRes!CZ769</f>
        <v>348.35</v>
      </c>
      <c r="K2058" s="41"/>
      <c r="L2058" s="46">
        <f>SmtRes!DI769</f>
        <v>11547.8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49.47</v>
      </c>
      <c r="H2059" s="52"/>
      <c r="I2059" s="53"/>
      <c r="J2059" s="52">
        <f>SmtRes!CZ770</f>
        <v>443.35</v>
      </c>
      <c r="K2059" s="48"/>
      <c r="L2059" s="52">
        <f>SmtRes!DI770</f>
        <v>21932.52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33480.32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33480.32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24775.439999999999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12052.92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1378.6015686274509</v>
      </c>
      <c r="J2064" s="83"/>
      <c r="K2064" s="83">
        <f>L2057+L2062+L2063</f>
        <v>70308.679999999993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29878.76</v>
      </c>
      <c r="AE2064">
        <f>ROUND((Source!AU508/100)*((ROUND(SUMIF(SmtRes!AQ769:'SmtRes'!AQ770,"=1",SmtRes!AD769:'SmtRes'!AD770)*Source!I508, 2)+ROUND(SUMIF(SmtRes!AQ769:'SmtRes'!AQ770,"=1",SmtRes!AC769:'SmtRes'!AC770)*Source!I508, 2))), 2)</f>
        <v>14535.61</v>
      </c>
      <c r="AN2064" s="54">
        <f>L2057+L2062+L2063</f>
        <v>70308.679999999993</v>
      </c>
      <c r="AO2064">
        <f>0</f>
        <v>0</v>
      </c>
      <c r="AQ2064" t="s">
        <v>991</v>
      </c>
      <c r="AR2064" s="54">
        <f>L2057</f>
        <v>33480.32</v>
      </c>
      <c r="AT2064">
        <f>0</f>
        <v>0</v>
      </c>
      <c r="AV2064" t="s">
        <v>991</v>
      </c>
      <c r="AW2064">
        <f>0</f>
        <v>0</v>
      </c>
      <c r="AZ2064">
        <f>Source!X508</f>
        <v>24775.439999999999</v>
      </c>
      <c r="BA2064">
        <f>Source!Y508</f>
        <v>12052.92</v>
      </c>
      <c r="BR2064" s="54">
        <f>K2064</f>
        <v>70308.679999999993</v>
      </c>
      <c r="BU2064">
        <f>ROUND(K2064*80/100, 2)</f>
        <v>56246.94</v>
      </c>
      <c r="BV2064" s="54">
        <f>K2064-BU2064</f>
        <v>14061.739999999991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4</v>
      </c>
      <c r="F2065" s="40"/>
      <c r="G2065" s="45">
        <f>Source!I509</f>
        <v>4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56</v>
      </c>
      <c r="H2066" s="43"/>
      <c r="I2066" s="43"/>
      <c r="J2066" s="43"/>
      <c r="K2066" s="43"/>
      <c r="L2066" s="47">
        <f>SUM(L2067:L2068)-SUMIF(CE2067:CE2068, 1, L2067:L2068)</f>
        <v>21382.26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22.4</v>
      </c>
      <c r="H2067" s="46"/>
      <c r="I2067" s="44"/>
      <c r="J2067" s="46">
        <f>SmtRes!CZ771</f>
        <v>289.54000000000002</v>
      </c>
      <c r="K2067" s="41"/>
      <c r="L2067" s="46">
        <f>SmtRes!DI771</f>
        <v>6485.7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33.6</v>
      </c>
      <c r="H2068" s="52"/>
      <c r="I2068" s="53"/>
      <c r="J2068" s="52">
        <f>SmtRes!CZ772</f>
        <v>443.35</v>
      </c>
      <c r="K2068" s="48"/>
      <c r="L2068" s="52">
        <f>SmtRes!DI772</f>
        <v>14896.56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21382.26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21382.26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15822.87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7697.61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11225.684999999999</v>
      </c>
      <c r="J2073" s="83"/>
      <c r="K2073" s="83">
        <f>L2066+L2071+L2072</f>
        <v>44902.74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2169.35</v>
      </c>
      <c r="AE2073">
        <f>ROUND((Source!AU509/100)*((ROUND(SUMIF(SmtRes!AQ771:'SmtRes'!AQ772,"=1",SmtRes!AD771:'SmtRes'!AD772)*Source!I509, 2)+ROUND(SUMIF(SmtRes!AQ771:'SmtRes'!AQ772,"=1",SmtRes!AC771:'SmtRes'!AC772)*Source!I509, 2))), 2)</f>
        <v>1055.3599999999999</v>
      </c>
      <c r="AN2073" s="54">
        <f>L2066+L2071+L2072</f>
        <v>44902.74</v>
      </c>
      <c r="AO2073">
        <f>0</f>
        <v>0</v>
      </c>
      <c r="AQ2073" t="s">
        <v>991</v>
      </c>
      <c r="AR2073" s="54">
        <f>L2066</f>
        <v>21382.26</v>
      </c>
      <c r="AT2073">
        <f>0</f>
        <v>0</v>
      </c>
      <c r="AV2073" t="s">
        <v>991</v>
      </c>
      <c r="AW2073">
        <f>0</f>
        <v>0</v>
      </c>
      <c r="AZ2073">
        <f>Source!X509</f>
        <v>15822.87</v>
      </c>
      <c r="BA2073">
        <f>Source!Y509</f>
        <v>7697.61</v>
      </c>
      <c r="BR2073" s="54">
        <f>K2073</f>
        <v>44902.74</v>
      </c>
      <c r="BU2073">
        <f>ROUND(K2073*80/100, 2)</f>
        <v>35922.19</v>
      </c>
      <c r="BV2073" s="54">
        <f>K2073-BU2073</f>
        <v>8980.5499999999956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1274109.1199999996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1274109.1199999996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1274109.1199999996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942840.74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458679.27000000008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2675629.1299999994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3179.3507999999993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535125.82999999996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3210754.96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18728004.75</v>
      </c>
      <c r="K2345" s="48"/>
      <c r="L2345" s="52">
        <f>Source!HG583</f>
        <v>18728004.75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18728004.75</v>
      </c>
      <c r="J2346" s="83"/>
      <c r="K2346" s="83">
        <f>L2345</f>
        <v>18728004.75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18728004.75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18728004.75</v>
      </c>
      <c r="AX2346" s="54">
        <f>L2345</f>
        <v>18728004.75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18728004.75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18728004.75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18728004.75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18728004.75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18728004.75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3745600.95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22473605.699999999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18733179.560000002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18729842.460000001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18728034.710000001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18728034.710000001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1255367.2000000002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570972.40000000014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437758.67000000016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107549.03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79543.079999999987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28005.950000000015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25664.699999999993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25664.699999999993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465764.62000000017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448507.89999999997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235886.90000000002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2685929.2899999996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2685929.2899999996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1284409.2799999996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1274109.1199999996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10300.159999999994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10300.159999999994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1274109.1199999996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942840.74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458679.27000000008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22674476.050000001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20585224.140000001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1713540.54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107684.03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79621.75999999998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28062.270000000015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18763999.57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18763999.57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1741602.81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1393440.81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695811.1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2685929.2899999996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18728004.75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4612.9356399999997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232.82079200000001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4534895.21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27209371.260000002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J13" sqref="J13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</v>
      </c>
      <c r="G18" s="2" t="str">
        <f t="shared" si="0"/>
        <v>Реконструкция оборудования РП-214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20585224.140000001</v>
      </c>
      <c r="P18" s="2">
        <f t="shared" si="1"/>
        <v>18763999.57</v>
      </c>
      <c r="Q18" s="2">
        <f t="shared" si="1"/>
        <v>79621.759999999995</v>
      </c>
      <c r="R18" s="2">
        <f t="shared" si="1"/>
        <v>28062.27</v>
      </c>
      <c r="S18" s="2">
        <f t="shared" si="1"/>
        <v>1713540.54</v>
      </c>
      <c r="T18" s="2">
        <f t="shared" si="1"/>
        <v>0</v>
      </c>
      <c r="U18" s="2">
        <f t="shared" si="1"/>
        <v>4612.9356399999997</v>
      </c>
      <c r="V18" s="2">
        <f t="shared" si="1"/>
        <v>232.82079200000001</v>
      </c>
      <c r="W18" s="2">
        <f t="shared" si="1"/>
        <v>0</v>
      </c>
      <c r="X18" s="2">
        <f t="shared" si="1"/>
        <v>1393440.81</v>
      </c>
      <c r="Y18" s="2">
        <f t="shared" si="1"/>
        <v>695811.1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22674476.050000001</v>
      </c>
      <c r="AS18" s="2">
        <f t="shared" si="1"/>
        <v>18733179.559999999</v>
      </c>
      <c r="AT18" s="2">
        <f t="shared" si="1"/>
        <v>1255367.2</v>
      </c>
      <c r="AU18" s="2">
        <f t="shared" ref="AU18:BZ18" si="2">AU669</f>
        <v>2685929.29</v>
      </c>
      <c r="AV18" s="2">
        <f t="shared" si="2"/>
        <v>18763999.57</v>
      </c>
      <c r="AW18" s="2">
        <f t="shared" si="2"/>
        <v>18763999.57</v>
      </c>
      <c r="AX18" s="2">
        <f t="shared" si="2"/>
        <v>0</v>
      </c>
      <c r="AY18" s="2">
        <f t="shared" si="2"/>
        <v>18763999.57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7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20585224.140000001</v>
      </c>
      <c r="P22" s="2">
        <f t="shared" si="8"/>
        <v>18763999.57</v>
      </c>
      <c r="Q22" s="2">
        <f t="shared" si="8"/>
        <v>79621.759999999995</v>
      </c>
      <c r="R22" s="2">
        <f t="shared" si="8"/>
        <v>28062.27</v>
      </c>
      <c r="S22" s="2">
        <f t="shared" si="8"/>
        <v>1713540.54</v>
      </c>
      <c r="T22" s="2">
        <f t="shared" si="8"/>
        <v>0</v>
      </c>
      <c r="U22" s="2">
        <f t="shared" si="8"/>
        <v>4612.9356399999997</v>
      </c>
      <c r="V22" s="2">
        <f t="shared" si="8"/>
        <v>232.82079200000001</v>
      </c>
      <c r="W22" s="2">
        <f t="shared" si="8"/>
        <v>0</v>
      </c>
      <c r="X22" s="2">
        <f t="shared" si="8"/>
        <v>1393440.81</v>
      </c>
      <c r="Y22" s="2">
        <f t="shared" si="8"/>
        <v>695811.1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22674476.050000001</v>
      </c>
      <c r="AS22" s="2">
        <f t="shared" si="8"/>
        <v>18733179.559999999</v>
      </c>
      <c r="AT22" s="2">
        <f t="shared" si="8"/>
        <v>1255367.2</v>
      </c>
      <c r="AU22" s="2">
        <f t="shared" ref="AU22:BZ22" si="9">AU627</f>
        <v>2685929.29</v>
      </c>
      <c r="AV22" s="2">
        <f t="shared" si="9"/>
        <v>18763999.57</v>
      </c>
      <c r="AW22" s="2">
        <f t="shared" si="9"/>
        <v>18763999.57</v>
      </c>
      <c r="AX22" s="2">
        <f t="shared" si="9"/>
        <v>0</v>
      </c>
      <c r="AY22" s="2">
        <f t="shared" si="9"/>
        <v>18763999.57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340668.29</v>
      </c>
      <c r="P26" s="2">
        <f t="shared" si="15"/>
        <v>15034.66</v>
      </c>
      <c r="Q26" s="2">
        <f t="shared" si="15"/>
        <v>62828.37</v>
      </c>
      <c r="R26" s="2">
        <f t="shared" si="15"/>
        <v>22375</v>
      </c>
      <c r="S26" s="2">
        <f t="shared" si="15"/>
        <v>240430.26</v>
      </c>
      <c r="T26" s="2">
        <f t="shared" si="15"/>
        <v>0</v>
      </c>
      <c r="U26" s="2">
        <f t="shared" si="15"/>
        <v>792.40808000000004</v>
      </c>
      <c r="V26" s="2">
        <f t="shared" si="15"/>
        <v>64.721379999999996</v>
      </c>
      <c r="W26" s="2">
        <f t="shared" si="15"/>
        <v>0</v>
      </c>
      <c r="X26" s="2">
        <f t="shared" si="15"/>
        <v>255336.08</v>
      </c>
      <c r="Y26" s="2">
        <f t="shared" si="15"/>
        <v>134393.76</v>
      </c>
      <c r="Z26" s="2">
        <f t="shared" si="15"/>
        <v>0</v>
      </c>
      <c r="AA26" s="2">
        <f t="shared" si="15"/>
        <v>0</v>
      </c>
      <c r="AB26" s="2">
        <f t="shared" si="15"/>
        <v>340668.29</v>
      </c>
      <c r="AC26" s="2">
        <f t="shared" si="15"/>
        <v>15034.66</v>
      </c>
      <c r="AD26" s="2">
        <f t="shared" si="15"/>
        <v>62828.37</v>
      </c>
      <c r="AE26" s="2">
        <f t="shared" si="15"/>
        <v>22375</v>
      </c>
      <c r="AF26" s="2">
        <f t="shared" si="15"/>
        <v>240430.26</v>
      </c>
      <c r="AG26" s="2">
        <f t="shared" si="15"/>
        <v>0</v>
      </c>
      <c r="AH26" s="2">
        <f t="shared" si="15"/>
        <v>792.40808000000004</v>
      </c>
      <c r="AI26" s="2">
        <f t="shared" si="15"/>
        <v>64.721379999999996</v>
      </c>
      <c r="AJ26" s="2">
        <f t="shared" si="15"/>
        <v>0</v>
      </c>
      <c r="AK26" s="2">
        <f t="shared" si="15"/>
        <v>255336.08</v>
      </c>
      <c r="AL26" s="2">
        <f t="shared" si="15"/>
        <v>134393.76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730398.13</v>
      </c>
      <c r="AS26" s="2">
        <f t="shared" si="15"/>
        <v>5174.8100000000004</v>
      </c>
      <c r="AT26" s="2">
        <f t="shared" si="15"/>
        <v>719605.52</v>
      </c>
      <c r="AU26" s="2">
        <f t="shared" ref="AU26:BZ26" si="16">AU69</f>
        <v>5617.8</v>
      </c>
      <c r="AV26" s="2">
        <f t="shared" si="16"/>
        <v>15034.66</v>
      </c>
      <c r="AW26" s="2">
        <f t="shared" si="16"/>
        <v>15034.66</v>
      </c>
      <c r="AX26" s="2">
        <f t="shared" si="16"/>
        <v>0</v>
      </c>
      <c r="AY26" s="2">
        <f t="shared" si="16"/>
        <v>15034.66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730398.13</v>
      </c>
      <c r="CB26" s="2">
        <f t="shared" si="17"/>
        <v>5174.8100000000004</v>
      </c>
      <c r="CC26" s="2">
        <f t="shared" si="17"/>
        <v>719605.52</v>
      </c>
      <c r="CD26" s="2">
        <f t="shared" si="17"/>
        <v>5617.8</v>
      </c>
      <c r="CE26" s="2">
        <f t="shared" si="17"/>
        <v>15034.66</v>
      </c>
      <c r="CF26" s="2">
        <f t="shared" si="17"/>
        <v>15034.66</v>
      </c>
      <c r="CG26" s="2">
        <f t="shared" si="17"/>
        <v>0</v>
      </c>
      <c r="CH26" s="2">
        <f t="shared" si="17"/>
        <v>15034.66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16</v>
      </c>
      <c r="J28">
        <v>0</v>
      </c>
      <c r="K28">
        <v>16</v>
      </c>
      <c r="O28">
        <f>ROUND(CP28,2)</f>
        <v>107426.56</v>
      </c>
      <c r="P28">
        <f>SUMIF(SmtRes!AQ1:'SmtRes'!AQ8,"=1",SmtRes!DF1:'SmtRes'!DF8)</f>
        <v>0</v>
      </c>
      <c r="Q28">
        <f>SUMIF(SmtRes!AQ1:'SmtRes'!AQ8,"=1",SmtRes!DG1:'SmtRes'!DG8)</f>
        <v>22408.85</v>
      </c>
      <c r="R28">
        <f>SUMIF(SmtRes!AQ1:'SmtRes'!AQ8,"=1",SmtRes!DH1:'SmtRes'!DH8)</f>
        <v>7955.0199999999995</v>
      </c>
      <c r="S28">
        <f>SUMIF(SmtRes!AQ1:'SmtRes'!AQ8,"=1",SmtRes!DI1:'SmtRes'!DI8)</f>
        <v>77062.69</v>
      </c>
      <c r="T28">
        <f t="shared" ref="T28:T67" si="21">ROUND(CU28*I28,2)</f>
        <v>0</v>
      </c>
      <c r="U28">
        <f>SUMIF(SmtRes!AQ1:'SmtRes'!AQ8,"=1",SmtRes!CV1:'SmtRes'!CV8)</f>
        <v>254.24</v>
      </c>
      <c r="V28">
        <f>SUMIF(SmtRes!AQ1:'SmtRes'!AQ8,"=1",SmtRes!CW1:'SmtRes'!CW8)</f>
        <v>22.4</v>
      </c>
      <c r="W28">
        <f t="shared" ref="W28:W67" si="22">ROUND(CX28*I28,2)</f>
        <v>0</v>
      </c>
      <c r="X28">
        <f t="shared" ref="X28:X67" si="23">ROUND(CY28,2)</f>
        <v>82467.179999999993</v>
      </c>
      <c r="Y28">
        <f t="shared" ref="Y28:Y67" si="24">ROUND(CZ28,2)</f>
        <v>43359.03</v>
      </c>
      <c r="AA28">
        <v>41877650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107426.56000000001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82467.178700000004</v>
      </c>
      <c r="CZ28">
        <f>(((S28+R28)*AU28)/100)</f>
        <v>43359.032099999997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233252.77</v>
      </c>
      <c r="GN28">
        <f t="shared" ref="GN28:GN67" si="31">IF(OR(BI28=0,BI28=1),GM28,0)</f>
        <v>0</v>
      </c>
      <c r="GO28">
        <f t="shared" ref="GO28:GO67" si="32">IF(BI28=2,GM28,0)</f>
        <v>233252.77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2201.79</v>
      </c>
      <c r="P29">
        <f>ROUND(ROUND(ROUND(SUMIF(SmtRes!AQ1:'SmtRes'!AQ8,"=1",SmtRes!CU1:'SmtRes'!CU8),2),2)*I29/100,2)</f>
        <v>2201.79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41877650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2201.79</v>
      </c>
      <c r="GN29">
        <f t="shared" si="31"/>
        <v>0</v>
      </c>
      <c r="GO29">
        <f t="shared" si="32"/>
        <v>0</v>
      </c>
      <c r="GP29">
        <f t="shared" si="33"/>
        <v>2201.79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16</v>
      </c>
      <c r="J30">
        <v>0</v>
      </c>
      <c r="K30">
        <v>16</v>
      </c>
      <c r="O30">
        <f>ROUND(CP30,2)</f>
        <v>156286.60999999999</v>
      </c>
      <c r="P30">
        <f>SUMIF(SmtRes!AQ9:'SmtRes'!AQ16,"=1",SmtRes!DF9:'SmtRes'!DF16)</f>
        <v>2820.1</v>
      </c>
      <c r="Q30">
        <f>SUMIF(SmtRes!AQ9:'SmtRes'!AQ16,"=1",SmtRes!DG9:'SmtRes'!DG16)</f>
        <v>32012.639999999999</v>
      </c>
      <c r="R30">
        <f>SUMIF(SmtRes!AQ9:'SmtRes'!AQ16,"=1",SmtRes!DH9:'SmtRes'!DH16)</f>
        <v>11364.32</v>
      </c>
      <c r="S30">
        <f>SUMIF(SmtRes!AQ9:'SmtRes'!AQ16,"=1",SmtRes!DI9:'SmtRes'!DI16)</f>
        <v>110089.55</v>
      </c>
      <c r="T30">
        <f t="shared" si="21"/>
        <v>0</v>
      </c>
      <c r="U30">
        <f>SUMIF(SmtRes!AQ9:'SmtRes'!AQ16,"=1",SmtRes!CV9:'SmtRes'!CV16)</f>
        <v>363.2</v>
      </c>
      <c r="V30">
        <f>SUMIF(SmtRes!AQ9:'SmtRes'!AQ16,"=1",SmtRes!CW9:'SmtRes'!CW16)</f>
        <v>32</v>
      </c>
      <c r="W30">
        <f t="shared" si="22"/>
        <v>0</v>
      </c>
      <c r="X30">
        <f t="shared" si="23"/>
        <v>117810.25</v>
      </c>
      <c r="Y30">
        <f t="shared" si="24"/>
        <v>61941.47</v>
      </c>
      <c r="AA30">
        <v>41877650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156286.61000000002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117810.25389999998</v>
      </c>
      <c r="CZ30">
        <f>(((S30+R30)*AU30)/100)</f>
        <v>61941.473700000002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336038.33</v>
      </c>
      <c r="GN30">
        <f t="shared" si="31"/>
        <v>0</v>
      </c>
      <c r="GO30">
        <f t="shared" si="32"/>
        <v>336038.33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2201.79</v>
      </c>
      <c r="P31">
        <f>ROUND(ROUND(ROUND(SUMIF(SmtRes!AQ9:'SmtRes'!AQ16,"=1",SmtRes!CU9:'SmtRes'!CU16),2),2)*I31/100,2)</f>
        <v>2201.79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41877650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2201.79</v>
      </c>
      <c r="GN31">
        <f t="shared" si="31"/>
        <v>0</v>
      </c>
      <c r="GO31">
        <f t="shared" si="32"/>
        <v>0</v>
      </c>
      <c r="GP31">
        <f t="shared" si="33"/>
        <v>2201.79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41877650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41877650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41877650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41877650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41877650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41877650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41877650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41877650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41877650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41877650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41877650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41877650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41877650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41877650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41877650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41877650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41877650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41877650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41877650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41877650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41877650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41877650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41877650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41877650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41877650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41877650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41877650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41877650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41877650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41877650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41877650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41877650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41877650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41877650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41877650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41877650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340668.29</v>
      </c>
      <c r="P69" s="2">
        <f t="shared" si="36"/>
        <v>15034.66</v>
      </c>
      <c r="Q69" s="2">
        <f t="shared" si="36"/>
        <v>62828.37</v>
      </c>
      <c r="R69" s="2">
        <f t="shared" si="36"/>
        <v>22375</v>
      </c>
      <c r="S69" s="2">
        <f t="shared" si="36"/>
        <v>240430.26</v>
      </c>
      <c r="T69" s="2">
        <f t="shared" si="36"/>
        <v>0</v>
      </c>
      <c r="U69" s="2">
        <f>AH69</f>
        <v>792.40808000000004</v>
      </c>
      <c r="V69" s="2">
        <f>AI69</f>
        <v>64.721379999999996</v>
      </c>
      <c r="W69" s="2">
        <f>ROUND(AJ69,2)</f>
        <v>0</v>
      </c>
      <c r="X69" s="2">
        <f>ROUND(AK69,2)</f>
        <v>255336.08</v>
      </c>
      <c r="Y69" s="2">
        <f>ROUND(AL69,2)</f>
        <v>134393.76</v>
      </c>
      <c r="Z69" s="2"/>
      <c r="AA69" s="2"/>
      <c r="AB69" s="2">
        <f>ROUND(SUMIF(AA28:AA67,"=41877650",O28:O67),2)</f>
        <v>340668.29</v>
      </c>
      <c r="AC69" s="2">
        <f>ROUND(SUMIF(AA28:AA67,"=41877650",P28:P67),2)</f>
        <v>15034.66</v>
      </c>
      <c r="AD69" s="2">
        <f>ROUND(SUMIF(AA28:AA67,"=41877650",Q28:Q67),2)</f>
        <v>62828.37</v>
      </c>
      <c r="AE69" s="2">
        <f>ROUND(SUMIF(AA28:AA67,"=41877650",R28:R67),2)</f>
        <v>22375</v>
      </c>
      <c r="AF69" s="2">
        <f>ROUND(SUMIF(AA28:AA67,"=41877650",S28:S67),2)</f>
        <v>240430.26</v>
      </c>
      <c r="AG69" s="2">
        <f>ROUND(SUMIF(AA28:AA67,"=41877650",T28:T67),2)</f>
        <v>0</v>
      </c>
      <c r="AH69" s="2">
        <f>SUMIF(AA28:AA67,"=41877650",U28:U67)</f>
        <v>792.40808000000004</v>
      </c>
      <c r="AI69" s="2">
        <f>SUMIF(AA28:AA67,"=41877650",V28:V67)</f>
        <v>64.721379999999996</v>
      </c>
      <c r="AJ69" s="2">
        <f>ROUND(SUMIF(AA28:AA67,"=41877650",W28:W67),2)</f>
        <v>0</v>
      </c>
      <c r="AK69" s="2">
        <f>ROUND(SUMIF(AA28:AA67,"=41877650",X28:X67),2)</f>
        <v>255336.08</v>
      </c>
      <c r="AL69" s="2">
        <f>ROUND(SUMIF(AA28:AA67,"=41877650",Y28:Y67),2)</f>
        <v>134393.76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730398.13</v>
      </c>
      <c r="AS69" s="2">
        <f t="shared" si="37"/>
        <v>5174.8100000000004</v>
      </c>
      <c r="AT69" s="2">
        <f t="shared" si="37"/>
        <v>719605.52</v>
      </c>
      <c r="AU69" s="2">
        <f t="shared" si="37"/>
        <v>5617.8</v>
      </c>
      <c r="AV69" s="2">
        <f t="shared" si="37"/>
        <v>15034.66</v>
      </c>
      <c r="AW69" s="2">
        <f t="shared" si="37"/>
        <v>15034.66</v>
      </c>
      <c r="AX69" s="2">
        <f t="shared" si="37"/>
        <v>0</v>
      </c>
      <c r="AY69" s="2">
        <f t="shared" si="37"/>
        <v>15034.66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ROUND(SUMIF(AA28:AA67,"=41877650",FQ28:FQ67),2)</f>
        <v>0</v>
      </c>
      <c r="BY69" s="2">
        <f>ROUND(SUMIF(AA28:AA67,"=41877650",FR28:FR67),2)</f>
        <v>0</v>
      </c>
      <c r="BZ69" s="2">
        <f>ROUND(SUMIF(AA28:AA67,"=41877650",GL28:GL67),2)</f>
        <v>0</v>
      </c>
      <c r="CA69" s="2">
        <f>ROUND(SUMIF(AA28:AA67,"=41877650",GM28:GM67),2)</f>
        <v>730398.13</v>
      </c>
      <c r="CB69" s="2">
        <f>ROUND(SUMIF(AA28:AA67,"=41877650",GN28:GN67),2)</f>
        <v>5174.8100000000004</v>
      </c>
      <c r="CC69" s="2">
        <f>ROUND(SUMIF(AA28:AA67,"=41877650",GO28:GO67),2)</f>
        <v>719605.52</v>
      </c>
      <c r="CD69" s="2">
        <f>ROUND(SUMIF(AA28:AA67,"=41877650",GP28:GP67),2)</f>
        <v>5617.8</v>
      </c>
      <c r="CE69" s="2">
        <f>AC69-BX69</f>
        <v>15034.66</v>
      </c>
      <c r="CF69" s="2">
        <f>AC69-BY69</f>
        <v>15034.66</v>
      </c>
      <c r="CG69" s="2">
        <f>BX69-BZ69</f>
        <v>0</v>
      </c>
      <c r="CH69" s="2">
        <f>AC69-BX69-BY69+BZ69</f>
        <v>15034.66</v>
      </c>
      <c r="CI69" s="2">
        <f>BY69-BZ69</f>
        <v>0</v>
      </c>
      <c r="CJ69" s="2">
        <f>ROUND(SUMIF(AA28:AA67,"=41877650",GX28:GX67),2)</f>
        <v>0</v>
      </c>
      <c r="CK69" s="2">
        <f>ROUND(SUMIF(AA28:AA67,"=41877650",GY28:GY67),2)</f>
        <v>0</v>
      </c>
      <c r="CL69" s="2">
        <f>ROUND(SUMIF(AA28:AA67,"=41877650",GZ28:GZ67),2)</f>
        <v>0</v>
      </c>
      <c r="CM69" s="2">
        <f>ROUND(SUMIF(AA28:AA67,"=41877650",HD28:HD67),2)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340668.29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340668.29</v>
      </c>
      <c r="X71" s="4">
        <v>1</v>
      </c>
      <c r="Y71" s="4">
        <v>340668.29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15034.66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15034.66</v>
      </c>
      <c r="X72" s="4">
        <v>1</v>
      </c>
      <c r="Y72" s="4">
        <v>15034.66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15034.66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15034.66</v>
      </c>
      <c r="X74" s="4">
        <v>1</v>
      </c>
      <c r="Y74" s="4">
        <v>15034.66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15034.66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15034.66</v>
      </c>
      <c r="X75" s="4">
        <v>1</v>
      </c>
      <c r="Y75" s="4">
        <v>15034.66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15034.66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15034.66</v>
      </c>
      <c r="X77" s="4">
        <v>1</v>
      </c>
      <c r="Y77" s="4">
        <v>15034.66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62828.37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62828.369999999981</v>
      </c>
      <c r="X81" s="4">
        <v>1</v>
      </c>
      <c r="Y81" s="4">
        <v>62828.369999999981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22375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22374.999999999996</v>
      </c>
      <c r="X83" s="4">
        <v>1</v>
      </c>
      <c r="Y83" s="4">
        <v>22374.999999999996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240430.26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240430.25999999998</v>
      </c>
      <c r="X84" s="4">
        <v>1</v>
      </c>
      <c r="Y84" s="4">
        <v>240430.25999999998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719605.52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719605.52</v>
      </c>
      <c r="X87" s="4">
        <v>1</v>
      </c>
      <c r="Y87" s="4">
        <v>719605.52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5617.8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5617.8</v>
      </c>
      <c r="X88" s="4">
        <v>1</v>
      </c>
      <c r="Y88" s="4">
        <v>5617.8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792.40808000000004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792.40808000000004</v>
      </c>
      <c r="X91" s="4">
        <v>1</v>
      </c>
      <c r="Y91" s="4">
        <v>792.40808000000004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64.721379999999996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63.089379999999998</v>
      </c>
      <c r="X92" s="4">
        <v>1</v>
      </c>
      <c r="Y92" s="4">
        <v>63.089379999999998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255336.08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255336.08</v>
      </c>
      <c r="X95" s="4">
        <v>1</v>
      </c>
      <c r="Y95" s="4">
        <v>255336.08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134393.76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134393.76</v>
      </c>
      <c r="X96" s="4">
        <v>1</v>
      </c>
      <c r="Y96" s="4">
        <v>134393.76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730398.13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730398.13</v>
      </c>
      <c r="X97" s="4">
        <v>1</v>
      </c>
      <c r="Y97" s="4">
        <v>730398.13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730398.13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730398.13</v>
      </c>
      <c r="X107" s="4">
        <v>1</v>
      </c>
      <c r="Y107" s="4">
        <v>730398.13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146079.63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146079.63</v>
      </c>
      <c r="X108" s="4">
        <v>1</v>
      </c>
      <c r="Y108" s="4">
        <v>146079.63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876477.76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876477.76</v>
      </c>
      <c r="X109" s="4">
        <v>1</v>
      </c>
      <c r="Y109" s="4">
        <v>876477.76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41877650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41877650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41877650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41877650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41877650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41877650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41877650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41877650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41877650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41877650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41877650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41877650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ROUND(SUMIF(AA115:AA126,"=41877650",O115:O126),2)</f>
        <v>54110.07</v>
      </c>
      <c r="AC128" s="2">
        <f>ROUND(SUMIF(AA115:AA126,"=41877650",P115:P126),2)</f>
        <v>5435.11</v>
      </c>
      <c r="AD128" s="2">
        <f>ROUND(SUMIF(AA115:AA126,"=41877650",Q115:Q126),2)</f>
        <v>5287.44</v>
      </c>
      <c r="AE128" s="2">
        <f>ROUND(SUMIF(AA115:AA126,"=41877650",R115:R126),2)</f>
        <v>1714.6</v>
      </c>
      <c r="AF128" s="2">
        <f>ROUND(SUMIF(AA115:AA126,"=41877650",S115:S126),2)</f>
        <v>41672.92</v>
      </c>
      <c r="AG128" s="2">
        <f>ROUND(SUMIF(AA115:AA126,"=41877650",T115:T126),2)</f>
        <v>0</v>
      </c>
      <c r="AH128" s="2">
        <f>SUMIF(AA115:AA126,"=41877650",U115:U126)</f>
        <v>140.63488000000001</v>
      </c>
      <c r="AI128" s="2">
        <f>SUMIF(AA115:AA126,"=41877650",V115:V126)</f>
        <v>71.041640000000001</v>
      </c>
      <c r="AJ128" s="2">
        <f>ROUND(SUMIF(AA115:AA126,"=41877650",W115:W126),2)</f>
        <v>0</v>
      </c>
      <c r="AK128" s="2">
        <f>ROUND(SUMIF(AA115:AA126,"=41877650",X115:X126),2)</f>
        <v>42085.9</v>
      </c>
      <c r="AL128" s="2">
        <f>ROUND(SUMIF(AA115:AA126,"=41877650",Y115:Y126),2)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ROUND(SUMIF(AA115:AA126,"=41877650",FQ115:FQ126),2)</f>
        <v>0</v>
      </c>
      <c r="BY128" s="2">
        <f>ROUND(SUMIF(AA115:AA126,"=41877650",FR115:FR126),2)</f>
        <v>0</v>
      </c>
      <c r="BZ128" s="2">
        <f>ROUND(SUMIF(AA115:AA126,"=41877650",GL115:GL126),2)</f>
        <v>0</v>
      </c>
      <c r="CA128" s="2">
        <f>ROUND(SUMIF(AA115:AA126,"=41877650",GM115:GM126),2)</f>
        <v>118323.6</v>
      </c>
      <c r="CB128" s="2">
        <f>ROUND(SUMIF(AA115:AA126,"=41877650",GN115:GN126),2)</f>
        <v>0</v>
      </c>
      <c r="CC128" s="2">
        <f>ROUND(SUMIF(AA115:AA126,"=41877650",GO115:GO126),2)</f>
        <v>117343.06</v>
      </c>
      <c r="CD128" s="2">
        <f>ROUND(SUMIF(AA115:AA126,"=41877650",GP115:GP126),2)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ROUND(SUMIF(AA115:AA126,"=41877650",GX115:GX126),2)</f>
        <v>0</v>
      </c>
      <c r="CK128" s="2">
        <f>ROUND(SUMIF(AA115:AA126,"=41877650",GY115:GY126),2)</f>
        <v>0</v>
      </c>
      <c r="CL128" s="2">
        <f>ROUND(SUMIF(AA115:AA126,"=41877650",GZ115:GZ126),2)</f>
        <v>0</v>
      </c>
      <c r="CM128" s="2">
        <f>ROUND(SUMIF(AA115:AA126,"=41877650",HD115:HD126),2)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41877650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41877650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41877650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41877650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41877650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41877650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41877650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41877650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41877650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41877650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41877650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41877650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41877650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41877650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41877650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41877650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41877650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41877650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41877650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41877650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ROUND(SUMIF(AA174:AA193,"=41877650",O174:O193),2)</f>
        <v>32023.14</v>
      </c>
      <c r="AC195" s="2">
        <f>ROUND(SUMIF(AA174:AA193,"=41877650",P174:P193),2)</f>
        <v>4918.1499999999996</v>
      </c>
      <c r="AD195" s="2">
        <f>ROUND(SUMIF(AA174:AA193,"=41877650",Q174:Q193),2)</f>
        <v>1620.04</v>
      </c>
      <c r="AE195" s="2">
        <f>ROUND(SUMIF(AA174:AA193,"=41877650",R174:R193),2)</f>
        <v>505.89</v>
      </c>
      <c r="AF195" s="2">
        <f>ROUND(SUMIF(AA174:AA193,"=41877650",S174:S193),2)</f>
        <v>24979.06</v>
      </c>
      <c r="AG195" s="2">
        <f>ROUND(SUMIF(AA174:AA193,"=41877650",T174:T193),2)</f>
        <v>0</v>
      </c>
      <c r="AH195" s="2">
        <f>SUMIF(AA174:AA193,"=41877650",U174:U193)</f>
        <v>83.976599999999991</v>
      </c>
      <c r="AI195" s="2">
        <f>SUMIF(AA174:AA193,"=41877650",V174:V193)</f>
        <v>12.388511999999999</v>
      </c>
      <c r="AJ195" s="2">
        <f>ROUND(SUMIF(AA174:AA193,"=41877650",W174:W193),2)</f>
        <v>0</v>
      </c>
      <c r="AK195" s="2">
        <f>ROUND(SUMIF(AA174:AA193,"=41877650",X174:X193),2)</f>
        <v>24720.41</v>
      </c>
      <c r="AL195" s="2">
        <f>ROUND(SUMIF(AA174:AA193,"=41877650",Y174:Y193),2)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ROUND(SUMIF(AA174:AA193,"=41877650",FQ174:FQ193),2)</f>
        <v>0</v>
      </c>
      <c r="BY195" s="2">
        <f>ROUND(SUMIF(AA174:AA193,"=41877650",FR174:FR193),2)</f>
        <v>0</v>
      </c>
      <c r="BZ195" s="2">
        <f>ROUND(SUMIF(AA174:AA193,"=41877650",GL174:GL193),2)</f>
        <v>0</v>
      </c>
      <c r="CA195" s="2">
        <f>ROUND(SUMIF(AA174:AA193,"=41877650",GM174:GM193),2)</f>
        <v>69740.88</v>
      </c>
      <c r="CB195" s="2">
        <f>ROUND(SUMIF(AA174:AA193,"=41877650",GN174:GN193),2)</f>
        <v>0</v>
      </c>
      <c r="CC195" s="2">
        <f>ROUND(SUMIF(AA174:AA193,"=41877650",GO174:GO193),2)</f>
        <v>69153.16</v>
      </c>
      <c r="CD195" s="2">
        <f>ROUND(SUMIF(AA174:AA193,"=41877650",GP174:GP193),2)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ROUND(SUMIF(AA174:AA193,"=41877650",GX174:GX193),2)</f>
        <v>0</v>
      </c>
      <c r="CK195" s="2">
        <f>ROUND(SUMIF(AA174:AA193,"=41877650",GY174:GY193),2)</f>
        <v>0</v>
      </c>
      <c r="CL195" s="2">
        <f>ROUND(SUMIF(AA174:AA193,"=41877650",GZ174:GZ193),2)</f>
        <v>0</v>
      </c>
      <c r="CM195" s="2">
        <f>ROUND(SUMIF(AA174:AA193,"=41877650",HD174:HD193),2)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41877650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41877650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41877650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41877650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41877650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41877650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41877650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41877650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41877650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41877650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41877650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41877650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41877650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41877650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41877650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41877650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41877650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41877650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41877650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41877650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41877650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41877650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41877650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41877650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41877650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41877650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41877650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41877650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41877650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41877650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41877650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41877650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41877650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41877650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41877650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41877650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41877650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41877650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41877650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41877650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41877650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41877650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41877650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41877650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41877650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41877650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41877650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41877650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41877650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41877650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41877650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41877650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41877650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41877650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41877650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41877650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41877650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41877650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41877650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41877650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41877650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41877650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41877650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41877650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41877650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41877650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41877650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41877650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41877650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41877650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41877650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41877650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41877650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41877650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41877650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41877650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ROUND(SUMIF(AA241:AA316,"=41877650",O241:O316),2)</f>
        <v>74580.929999999993</v>
      </c>
      <c r="AC318" s="2">
        <f>ROUND(SUMIF(AA241:AA316,"=41877650",P241:P316),2)</f>
        <v>5343.54</v>
      </c>
      <c r="AD318" s="2">
        <f>ROUND(SUMIF(AA241:AA316,"=41877650",Q241:Q316),2)</f>
        <v>4079</v>
      </c>
      <c r="AE318" s="2">
        <f>ROUND(SUMIF(AA241:AA316,"=41877650",R241:R316),2)</f>
        <v>1391.86</v>
      </c>
      <c r="AF318" s="2">
        <f>ROUND(SUMIF(AA241:AA316,"=41877650",S241:S316),2)</f>
        <v>63766.53</v>
      </c>
      <c r="AG318" s="2">
        <f>ROUND(SUMIF(AA241:AA316,"=41877650",T241:T316),2)</f>
        <v>0</v>
      </c>
      <c r="AH318" s="2">
        <f>SUMIF(AA241:AA316,"=41877650",U241:U316)</f>
        <v>216.94312000000005</v>
      </c>
      <c r="AI318" s="2">
        <f>SUMIF(AA241:AA316,"=41877650",V241:V316)</f>
        <v>26.107580000000002</v>
      </c>
      <c r="AJ318" s="2">
        <f>ROUND(SUMIF(AA241:AA316,"=41877650",W241:W316),2)</f>
        <v>0</v>
      </c>
      <c r="AK318" s="2">
        <f>ROUND(SUMIF(AA241:AA316,"=41877650",X241:X316),2)</f>
        <v>61689.94</v>
      </c>
      <c r="AL318" s="2">
        <f>ROUND(SUMIF(AA241:AA316,"=41877650",Y241:Y316),2)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ROUND(SUMIF(AA241:AA316,"=41877650",FQ241:FQ316),2)</f>
        <v>0</v>
      </c>
      <c r="BY318" s="2">
        <f>ROUND(SUMIF(AA241:AA316,"=41877650",FR241:FR316),2)</f>
        <v>0</v>
      </c>
      <c r="BZ318" s="2">
        <f>ROUND(SUMIF(AA241:AA316,"=41877650",GL241:GL316),2)</f>
        <v>0</v>
      </c>
      <c r="CA318" s="2">
        <f>ROUND(SUMIF(AA241:AA316,"=41877650",GM241:GM316),2)</f>
        <v>169112.99</v>
      </c>
      <c r="CB318" s="2">
        <f>ROUND(SUMIF(AA241:AA316,"=41877650",GN241:GN316),2)</f>
        <v>0</v>
      </c>
      <c r="CC318" s="2">
        <f>ROUND(SUMIF(AA241:AA316,"=41877650",GO241:GO316),2)</f>
        <v>167612.60999999999</v>
      </c>
      <c r="CD318" s="2">
        <f>ROUND(SUMIF(AA241:AA316,"=41877650",GP241:GP316),2)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ROUND(SUMIF(AA241:AA316,"=41877650",GX241:GX316),2)</f>
        <v>0</v>
      </c>
      <c r="CK318" s="2">
        <f>ROUND(SUMIF(AA241:AA316,"=41877650",GY241:GY316),2)</f>
        <v>0</v>
      </c>
      <c r="CL318" s="2">
        <f>ROUND(SUMIF(AA241:AA316,"=41877650",GZ241:GZ316),2)</f>
        <v>0</v>
      </c>
      <c r="CM318" s="2">
        <f>ROUND(SUMIF(AA241:AA316,"=41877650",HD241:HD316),2)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41877650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41877650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41877650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41877650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41877650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41877650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41877650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41877650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41877650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41877650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41877650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41877650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41877650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41877650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41877650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41877650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41877650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41877650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41877650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41877650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41877650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41877650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41877650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41877650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41877650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41877650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41877650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41877650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ROUND(SUMIF(AA364:AA391,"=41877650",O364:O391),2)</f>
        <v>65584.539999999994</v>
      </c>
      <c r="AC393" s="2">
        <f>ROUND(SUMIF(AA364:AA391,"=41877650",P364:P391),2)</f>
        <v>3037.77</v>
      </c>
      <c r="AD393" s="2">
        <f>ROUND(SUMIF(AA364:AA391,"=41877650",Q364:Q391),2)</f>
        <v>4782.62</v>
      </c>
      <c r="AE393" s="2">
        <f>ROUND(SUMIF(AA364:AA391,"=41877650",R364:R391),2)</f>
        <v>1748.91</v>
      </c>
      <c r="AF393" s="2">
        <f>ROUND(SUMIF(AA364:AA391,"=41877650",S364:S391),2)</f>
        <v>56015.24</v>
      </c>
      <c r="AG393" s="2">
        <f>ROUND(SUMIF(AA364:AA391,"=41877650",T364:T391),2)</f>
        <v>0</v>
      </c>
      <c r="AH393" s="2">
        <f>SUMIF(AA364:AA391,"=41877650",U364:U391)</f>
        <v>157.21055999999999</v>
      </c>
      <c r="AI393" s="2">
        <f>SUMIF(AA364:AA391,"=41877650",V364:V391)</f>
        <v>42.313080000000006</v>
      </c>
      <c r="AJ393" s="2">
        <f>ROUND(SUMIF(AA364:AA391,"=41877650",W364:W391),2)</f>
        <v>0</v>
      </c>
      <c r="AK393" s="2">
        <f>ROUND(SUMIF(AA364:AA391,"=41877650",X364:X391),2)</f>
        <v>54261.13</v>
      </c>
      <c r="AL393" s="2">
        <f>ROUND(SUMIF(AA364:AA391,"=41877650",Y364:Y391),2)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ROUND(SUMIF(AA364:AA391,"=41877650",FQ364:FQ391),2)</f>
        <v>0</v>
      </c>
      <c r="BY393" s="2">
        <f>ROUND(SUMIF(AA364:AA391,"=41877650",FR364:FR391),2)</f>
        <v>0</v>
      </c>
      <c r="BZ393" s="2">
        <f>ROUND(SUMIF(AA364:AA391,"=41877650",GL364:GL391),2)</f>
        <v>0</v>
      </c>
      <c r="CA393" s="2">
        <f>ROUND(SUMIF(AA364:AA391,"=41877650",GM364:GM391),2)</f>
        <v>148041.01999999999</v>
      </c>
      <c r="CB393" s="2">
        <f>ROUND(SUMIF(AA364:AA391,"=41877650",GN364:GN391),2)</f>
        <v>0</v>
      </c>
      <c r="CC393" s="2">
        <f>ROUND(SUMIF(AA364:AA391,"=41877650",GO364:GO391),2)</f>
        <v>146723</v>
      </c>
      <c r="CD393" s="2">
        <f>ROUND(SUMIF(AA364:AA391,"=41877650",GP364:GP391),2)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ROUND(SUMIF(AA364:AA391,"=41877650",GX364:GX391),2)</f>
        <v>0</v>
      </c>
      <c r="CK393" s="2">
        <f>ROUND(SUMIF(AA364:AA391,"=41877650",GY364:GY391),2)</f>
        <v>0</v>
      </c>
      <c r="CL393" s="2">
        <f>ROUND(SUMIF(AA364:AA391,"=41877650",GZ364:GZ391),2)</f>
        <v>0</v>
      </c>
      <c r="CM393" s="2">
        <f>ROUND(SUMIF(AA364:AA391,"=41877650",HD364:HD391),2)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41877650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41877650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41877650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41877650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41877650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41877650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41877650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41877650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41877650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41877650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41877650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41877650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ROUND(SUMIF(AA439:AA450,"=41877650",O439:O450),2)</f>
        <v>16143.3</v>
      </c>
      <c r="AC452" s="2">
        <f>ROUND(SUMIF(AA439:AA450,"=41877650",P439:P450),2)</f>
        <v>2225.59</v>
      </c>
      <c r="AD452" s="2">
        <f>ROUND(SUMIF(AA439:AA450,"=41877650",Q439:Q450),2)</f>
        <v>1024.29</v>
      </c>
      <c r="AE452" s="2">
        <f>ROUND(SUMIF(AA439:AA450,"=41877650",R439:R450),2)</f>
        <v>326.01</v>
      </c>
      <c r="AF452" s="2">
        <f>ROUND(SUMIF(AA439:AA450,"=41877650",S439:S450),2)</f>
        <v>12567.41</v>
      </c>
      <c r="AG452" s="2">
        <f>ROUND(SUMIF(AA439:AA450,"=41877650",T439:T450),2)</f>
        <v>0</v>
      </c>
      <c r="AH452" s="2">
        <f>SUMIF(AA439:AA450,"=41877650",U439:U450)</f>
        <v>42.4116</v>
      </c>
      <c r="AI452" s="2">
        <f>SUMIF(AA439:AA450,"=41877650",V439:V450)</f>
        <v>16.2486</v>
      </c>
      <c r="AJ452" s="2">
        <f>ROUND(SUMIF(AA439:AA450,"=41877650",W439:W450),2)</f>
        <v>0</v>
      </c>
      <c r="AK452" s="2">
        <f>ROUND(SUMIF(AA439:AA450,"=41877650",X439:X450),2)</f>
        <v>12506.61</v>
      </c>
      <c r="AL452" s="2">
        <f>ROUND(SUMIF(AA439:AA450,"=41877650",Y439:Y450),2)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ROUND(SUMIF(AA439:AA450,"=41877650",FQ439:FQ450),2)</f>
        <v>0</v>
      </c>
      <c r="BY452" s="2">
        <f>ROUND(SUMIF(AA439:AA450,"=41877650",FR439:FR450),2)</f>
        <v>0</v>
      </c>
      <c r="BZ452" s="2">
        <f>ROUND(SUMIF(AA439:AA450,"=41877650",GL439:GL450),2)</f>
        <v>0</v>
      </c>
      <c r="CA452" s="2">
        <f>ROUND(SUMIF(AA439:AA450,"=41877650",GM439:GM450),2)</f>
        <v>35225.550000000003</v>
      </c>
      <c r="CB452" s="2">
        <f>ROUND(SUMIF(AA439:AA450,"=41877650",GN439:GN450),2)</f>
        <v>0</v>
      </c>
      <c r="CC452" s="2">
        <f>ROUND(SUMIF(AA439:AA450,"=41877650",GO439:GO450),2)</f>
        <v>34929.85</v>
      </c>
      <c r="CD452" s="2">
        <f>ROUND(SUMIF(AA439:AA450,"=41877650",GP439:GP450),2)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ROUND(SUMIF(AA439:AA450,"=41877650",GX439:GX450),2)</f>
        <v>0</v>
      </c>
      <c r="CK452" s="2">
        <f>ROUND(SUMIF(AA439:AA450,"=41877650",GY439:GY450),2)</f>
        <v>0</v>
      </c>
      <c r="CL452" s="2">
        <f>ROUND(SUMIF(AA439:AA450,"=41877650",GZ439:GZ450),2)</f>
        <v>0</v>
      </c>
      <c r="CM452" s="2">
        <f>ROUND(SUMIF(AA439:AA450,"=41877650",HD439:HD450),2)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1274109.1200000001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1274109.1200000001</v>
      </c>
      <c r="T496" s="2">
        <f t="shared" si="189"/>
        <v>0</v>
      </c>
      <c r="U496" s="2">
        <f t="shared" si="189"/>
        <v>3179.3507999999993</v>
      </c>
      <c r="V496" s="2">
        <f t="shared" si="189"/>
        <v>0</v>
      </c>
      <c r="W496" s="2">
        <f t="shared" si="189"/>
        <v>0</v>
      </c>
      <c r="X496" s="2">
        <f t="shared" si="189"/>
        <v>942840.74</v>
      </c>
      <c r="Y496" s="2">
        <f t="shared" si="189"/>
        <v>458679.27</v>
      </c>
      <c r="Z496" s="2">
        <f t="shared" si="189"/>
        <v>0</v>
      </c>
      <c r="AA496" s="2">
        <f t="shared" si="189"/>
        <v>0</v>
      </c>
      <c r="AB496" s="2">
        <f t="shared" si="189"/>
        <v>1274109.1200000001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1274109.1200000001</v>
      </c>
      <c r="AG496" s="2">
        <f t="shared" si="189"/>
        <v>0</v>
      </c>
      <c r="AH496" s="2">
        <f t="shared" si="189"/>
        <v>3179.3507999999993</v>
      </c>
      <c r="AI496" s="2">
        <f t="shared" si="189"/>
        <v>0</v>
      </c>
      <c r="AJ496" s="2">
        <f t="shared" si="189"/>
        <v>0</v>
      </c>
      <c r="AK496" s="2">
        <f t="shared" si="189"/>
        <v>942840.74</v>
      </c>
      <c r="AL496" s="2">
        <f t="shared" si="189"/>
        <v>458679.27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2675629.13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2675629.13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2675629.13</v>
      </c>
      <c r="CB496" s="2">
        <f t="shared" si="191"/>
        <v>0</v>
      </c>
      <c r="CC496" s="2">
        <f t="shared" si="191"/>
        <v>0</v>
      </c>
      <c r="CD496" s="2">
        <f t="shared" si="191"/>
        <v>2675629.13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16</v>
      </c>
      <c r="J498">
        <v>0</v>
      </c>
      <c r="K498">
        <v>16</v>
      </c>
      <c r="O498">
        <f t="shared" ref="O498:O535" si="195">ROUND(CP498,2)</f>
        <v>132897.01999999999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132897.01999999999</v>
      </c>
      <c r="T498">
        <f t="shared" ref="T498:T535" si="196">ROUND(CU498*I498,2)</f>
        <v>0</v>
      </c>
      <c r="U498">
        <f>SUMIF(SmtRes!AQ746:'SmtRes'!AQ748,"=1",SmtRes!CV746:'SmtRes'!CV748)</f>
        <v>345.6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98343.79</v>
      </c>
      <c r="Y498">
        <f t="shared" ref="Y498:Y535" si="199">ROUND(CZ498,2)</f>
        <v>47842.93</v>
      </c>
      <c r="AA498">
        <v>41877650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132897.01999999999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98343.794799999989</v>
      </c>
      <c r="CZ498">
        <f t="shared" ref="CZ498:CZ535" si="210">(((S498+R498)*AU498)/100)</f>
        <v>47842.927199999998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279083.74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279083.74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16</v>
      </c>
      <c r="J499">
        <v>0</v>
      </c>
      <c r="K499">
        <v>16</v>
      </c>
      <c r="O499">
        <f t="shared" si="195"/>
        <v>105275.24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105275.23999999999</v>
      </c>
      <c r="T499">
        <f t="shared" si="196"/>
        <v>0</v>
      </c>
      <c r="U499">
        <f>SUMIF(SmtRes!AQ749:'SmtRes'!AQ750,"=1",SmtRes!CV749:'SmtRes'!CV750)</f>
        <v>288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77903.679999999993</v>
      </c>
      <c r="Y499">
        <f t="shared" si="199"/>
        <v>37899.089999999997</v>
      </c>
      <c r="AA499">
        <v>41877650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105275.23999999999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77903.677599999995</v>
      </c>
      <c r="CZ499">
        <f t="shared" si="210"/>
        <v>37899.0864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221078.01</v>
      </c>
      <c r="GN499">
        <f t="shared" si="214"/>
        <v>0</v>
      </c>
      <c r="GO499">
        <f t="shared" si="215"/>
        <v>0</v>
      </c>
      <c r="GP499">
        <f t="shared" si="216"/>
        <v>221078.01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16</v>
      </c>
      <c r="J500">
        <v>0</v>
      </c>
      <c r="K500">
        <v>16</v>
      </c>
      <c r="O500">
        <f t="shared" si="195"/>
        <v>52637.62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52637.619999999995</v>
      </c>
      <c r="T500">
        <f t="shared" si="196"/>
        <v>0</v>
      </c>
      <c r="U500">
        <f>SUMIF(SmtRes!AQ751:'SmtRes'!AQ752,"=1",SmtRes!CV751:'SmtRes'!CV752)</f>
        <v>144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38951.839999999997</v>
      </c>
      <c r="Y500">
        <f t="shared" si="199"/>
        <v>18949.54</v>
      </c>
      <c r="AA500">
        <v>41877650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52637.619999999995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38951.838799999998</v>
      </c>
      <c r="CZ500">
        <f t="shared" si="210"/>
        <v>18949.5432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110539</v>
      </c>
      <c r="GN500">
        <f t="shared" si="214"/>
        <v>0</v>
      </c>
      <c r="GO500">
        <f t="shared" si="215"/>
        <v>0</v>
      </c>
      <c r="GP500">
        <f t="shared" si="216"/>
        <v>110539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41877650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16</v>
      </c>
      <c r="J502">
        <v>0</v>
      </c>
      <c r="K502">
        <v>16</v>
      </c>
      <c r="O502">
        <f t="shared" si="195"/>
        <v>16494.88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16494.879999999997</v>
      </c>
      <c r="T502">
        <f t="shared" si="196"/>
        <v>0</v>
      </c>
      <c r="U502">
        <f>SUMIF(SmtRes!AQ756:'SmtRes'!AQ757,"=1",SmtRes!CV756:'SmtRes'!CV757)</f>
        <v>43.2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12206.21</v>
      </c>
      <c r="Y502">
        <f t="shared" si="199"/>
        <v>5938.16</v>
      </c>
      <c r="AA502">
        <v>41877650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16494.879999999997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12206.211199999998</v>
      </c>
      <c r="CZ502">
        <f t="shared" si="210"/>
        <v>5938.1567999999997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34639.25</v>
      </c>
      <c r="GN502">
        <f t="shared" si="214"/>
        <v>0</v>
      </c>
      <c r="GO502">
        <f t="shared" si="215"/>
        <v>0</v>
      </c>
      <c r="GP502">
        <f t="shared" si="216"/>
        <v>34639.25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30</v>
      </c>
      <c r="J503">
        <v>0</v>
      </c>
      <c r="K503">
        <v>30</v>
      </c>
      <c r="O503">
        <f t="shared" si="195"/>
        <v>62295.48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62295.48</v>
      </c>
      <c r="T503">
        <f t="shared" si="196"/>
        <v>0</v>
      </c>
      <c r="U503">
        <f>SUMIF(SmtRes!AQ758:'SmtRes'!AQ760,"=1",SmtRes!CV758:'SmtRes'!CV760)</f>
        <v>162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46098.66</v>
      </c>
      <c r="Y503">
        <f t="shared" si="199"/>
        <v>22426.37</v>
      </c>
      <c r="AA503">
        <v>41877650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62295.48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46098.655200000008</v>
      </c>
      <c r="CZ503">
        <f t="shared" si="210"/>
        <v>22426.372800000001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130820.51</v>
      </c>
      <c r="GN503">
        <f t="shared" si="214"/>
        <v>0</v>
      </c>
      <c r="GO503">
        <f t="shared" si="215"/>
        <v>0</v>
      </c>
      <c r="GP503">
        <f t="shared" si="216"/>
        <v>130820.51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30</v>
      </c>
      <c r="J504">
        <v>0</v>
      </c>
      <c r="K504">
        <v>30</v>
      </c>
      <c r="O504">
        <f t="shared" si="195"/>
        <v>30927.91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30927.910000000003</v>
      </c>
      <c r="T504">
        <f t="shared" si="196"/>
        <v>0</v>
      </c>
      <c r="U504">
        <f>SUMIF(SmtRes!AQ761:'SmtRes'!AQ762,"=1",SmtRes!CV761:'SmtRes'!CV762)</f>
        <v>81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22886.65</v>
      </c>
      <c r="Y504">
        <f t="shared" si="199"/>
        <v>11134.05</v>
      </c>
      <c r="AA504">
        <v>41877650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30927.910000000003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22886.653400000003</v>
      </c>
      <c r="CZ504">
        <f t="shared" si="210"/>
        <v>11134.047600000002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64948.61</v>
      </c>
      <c r="GN504">
        <f t="shared" si="214"/>
        <v>0</v>
      </c>
      <c r="GO504">
        <f t="shared" si="215"/>
        <v>0</v>
      </c>
      <c r="GP504">
        <f t="shared" si="216"/>
        <v>64948.61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41877650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48</v>
      </c>
      <c r="J506">
        <v>0</v>
      </c>
      <c r="K506">
        <v>48</v>
      </c>
      <c r="O506">
        <f t="shared" si="195"/>
        <v>82474.42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82474.42</v>
      </c>
      <c r="T506">
        <f t="shared" si="196"/>
        <v>0</v>
      </c>
      <c r="U506">
        <f>SUMIF(SmtRes!AQ765:'SmtRes'!AQ766,"=1",SmtRes!CV765:'SmtRes'!CV766)</f>
        <v>216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61031.07</v>
      </c>
      <c r="Y506">
        <f t="shared" si="199"/>
        <v>29690.79</v>
      </c>
      <c r="AA506">
        <v>41877650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82474.42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61031.070800000001</v>
      </c>
      <c r="CZ506">
        <f t="shared" si="210"/>
        <v>29690.7912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173196.28</v>
      </c>
      <c r="GN506">
        <f t="shared" si="214"/>
        <v>0</v>
      </c>
      <c r="GO506">
        <f t="shared" si="215"/>
        <v>0</v>
      </c>
      <c r="GP506">
        <f t="shared" si="216"/>
        <v>173196.28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48</v>
      </c>
      <c r="J507">
        <v>0</v>
      </c>
      <c r="K507">
        <v>48</v>
      </c>
      <c r="O507">
        <f t="shared" si="195"/>
        <v>47289.15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47289.15</v>
      </c>
      <c r="T507">
        <f t="shared" si="196"/>
        <v>0</v>
      </c>
      <c r="U507">
        <f>SUMIF(SmtRes!AQ767:'SmtRes'!AQ768,"=1",SmtRes!CV767:'SmtRes'!CV768)</f>
        <v>116.64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34993.97</v>
      </c>
      <c r="Y507">
        <f t="shared" si="199"/>
        <v>17024.09</v>
      </c>
      <c r="AA507">
        <v>41877650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47289.15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34993.970999999998</v>
      </c>
      <c r="CZ507">
        <f t="shared" si="210"/>
        <v>17024.094000000001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99307.21</v>
      </c>
      <c r="GN507">
        <f t="shared" si="214"/>
        <v>0</v>
      </c>
      <c r="GO507">
        <f t="shared" si="215"/>
        <v>0</v>
      </c>
      <c r="GP507">
        <f t="shared" si="216"/>
        <v>99307.21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51</v>
      </c>
      <c r="J508">
        <v>0</v>
      </c>
      <c r="K508">
        <v>51</v>
      </c>
      <c r="O508">
        <f t="shared" si="195"/>
        <v>33480.32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33480.32</v>
      </c>
      <c r="T508">
        <f t="shared" si="196"/>
        <v>0</v>
      </c>
      <c r="U508">
        <f>SUMIF(SmtRes!AQ769:'SmtRes'!AQ770,"=1",SmtRes!CV769:'SmtRes'!CV770)</f>
        <v>82.62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24775.439999999999</v>
      </c>
      <c r="Y508">
        <f t="shared" si="199"/>
        <v>12052.92</v>
      </c>
      <c r="AA508">
        <v>41877650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33480.32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24775.436800000003</v>
      </c>
      <c r="CZ508">
        <f t="shared" si="210"/>
        <v>12052.915199999999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70308.679999999993</v>
      </c>
      <c r="GN508">
        <f t="shared" si="214"/>
        <v>0</v>
      </c>
      <c r="GO508">
        <f t="shared" si="215"/>
        <v>0</v>
      </c>
      <c r="GP508">
        <f t="shared" si="216"/>
        <v>70308.679999999993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4</v>
      </c>
      <c r="J509">
        <v>0</v>
      </c>
      <c r="K509">
        <v>4</v>
      </c>
      <c r="O509">
        <f t="shared" si="195"/>
        <v>21382.26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21382.26</v>
      </c>
      <c r="T509">
        <f t="shared" si="196"/>
        <v>0</v>
      </c>
      <c r="U509">
        <f>SUMIF(SmtRes!AQ771:'SmtRes'!AQ772,"=1",SmtRes!CV771:'SmtRes'!CV772)</f>
        <v>56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15822.87</v>
      </c>
      <c r="Y509">
        <f t="shared" si="199"/>
        <v>7697.61</v>
      </c>
      <c r="AA509">
        <v>41877650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21382.26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15822.8724</v>
      </c>
      <c r="CZ509">
        <f t="shared" si="210"/>
        <v>7697.6135999999997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44902.74</v>
      </c>
      <c r="GN509">
        <f t="shared" si="214"/>
        <v>0</v>
      </c>
      <c r="GO509">
        <f t="shared" si="215"/>
        <v>0</v>
      </c>
      <c r="GP509">
        <f t="shared" si="216"/>
        <v>44902.74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41877650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41877650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41877650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41877650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41877650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41877650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41877650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41877650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41877650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41877650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41877650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41877650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41877650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41877650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41877650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41877650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41877650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41877650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41877650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41877650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41877650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41877650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41877650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41877650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41877650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41877650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1274109.1200000001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1274109.1200000001</v>
      </c>
      <c r="T537" s="2">
        <f t="shared" si="220"/>
        <v>0</v>
      </c>
      <c r="U537" s="2">
        <f>AH537</f>
        <v>3179.3507999999993</v>
      </c>
      <c r="V537" s="2">
        <f>AI537</f>
        <v>0</v>
      </c>
      <c r="W537" s="2">
        <f>ROUND(AJ537,2)</f>
        <v>0</v>
      </c>
      <c r="X537" s="2">
        <f>ROUND(AK537,2)</f>
        <v>942840.74</v>
      </c>
      <c r="Y537" s="2">
        <f>ROUND(AL537,2)</f>
        <v>458679.27</v>
      </c>
      <c r="Z537" s="2"/>
      <c r="AA537" s="2"/>
      <c r="AB537" s="2">
        <f>ROUND(SUMIF(AA498:AA535,"=41877650",O498:O535),2)</f>
        <v>1274109.1200000001</v>
      </c>
      <c r="AC537" s="2">
        <f>ROUND(SUMIF(AA498:AA535,"=41877650",P498:P535),2)</f>
        <v>0</v>
      </c>
      <c r="AD537" s="2">
        <f>ROUND(SUMIF(AA498:AA535,"=41877650",Q498:Q535),2)</f>
        <v>0</v>
      </c>
      <c r="AE537" s="2">
        <f>ROUND(SUMIF(AA498:AA535,"=41877650",R498:R535),2)</f>
        <v>0</v>
      </c>
      <c r="AF537" s="2">
        <f>ROUND(SUMIF(AA498:AA535,"=41877650",S498:S535),2)</f>
        <v>1274109.1200000001</v>
      </c>
      <c r="AG537" s="2">
        <f>ROUND(SUMIF(AA498:AA535,"=41877650",T498:T535),2)</f>
        <v>0</v>
      </c>
      <c r="AH537" s="2">
        <f>SUMIF(AA498:AA535,"=41877650",U498:U535)</f>
        <v>3179.3507999999993</v>
      </c>
      <c r="AI537" s="2">
        <f>SUMIF(AA498:AA535,"=41877650",V498:V535)</f>
        <v>0</v>
      </c>
      <c r="AJ537" s="2">
        <f>ROUND(SUMIF(AA498:AA535,"=41877650",W498:W535),2)</f>
        <v>0</v>
      </c>
      <c r="AK537" s="2">
        <f>ROUND(SUMIF(AA498:AA535,"=41877650",X498:X535),2)</f>
        <v>942840.74</v>
      </c>
      <c r="AL537" s="2">
        <f>ROUND(SUMIF(AA498:AA535,"=41877650",Y498:Y535),2)</f>
        <v>458679.27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2675629.13</v>
      </c>
      <c r="AS537" s="2">
        <f t="shared" si="221"/>
        <v>0</v>
      </c>
      <c r="AT537" s="2">
        <f t="shared" si="221"/>
        <v>0</v>
      </c>
      <c r="AU537" s="2">
        <f t="shared" si="221"/>
        <v>2675629.13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ROUND(SUMIF(AA498:AA535,"=41877650",FQ498:FQ535),2)</f>
        <v>0</v>
      </c>
      <c r="BY537" s="2">
        <f>ROUND(SUMIF(AA498:AA535,"=41877650",FR498:FR535),2)</f>
        <v>0</v>
      </c>
      <c r="BZ537" s="2">
        <f>ROUND(SUMIF(AA498:AA535,"=41877650",GL498:GL535),2)</f>
        <v>0</v>
      </c>
      <c r="CA537" s="2">
        <f>ROUND(SUMIF(AA498:AA535,"=41877650",GM498:GM535),2)</f>
        <v>2675629.13</v>
      </c>
      <c r="CB537" s="2">
        <f>ROUND(SUMIF(AA498:AA535,"=41877650",GN498:GN535),2)</f>
        <v>0</v>
      </c>
      <c r="CC537" s="2">
        <f>ROUND(SUMIF(AA498:AA535,"=41877650",GO498:GO535),2)</f>
        <v>0</v>
      </c>
      <c r="CD537" s="2">
        <f>ROUND(SUMIF(AA498:AA535,"=41877650",GP498:GP535),2)</f>
        <v>2675629.13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ROUND(SUMIF(AA498:AA535,"=41877650",GX498:GX535),2)</f>
        <v>0</v>
      </c>
      <c r="CK537" s="2">
        <f>ROUND(SUMIF(AA498:AA535,"=41877650",GY498:GY535),2)</f>
        <v>0</v>
      </c>
      <c r="CL537" s="2">
        <f>ROUND(SUMIF(AA498:AA535,"=41877650",GZ498:GZ535),2)</f>
        <v>0</v>
      </c>
      <c r="CM537" s="2">
        <f>ROUND(SUMIF(AA498:AA535,"=41877650",HD498:HD535),2)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1274109.1200000001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1274109.1199999996</v>
      </c>
      <c r="X539" s="4">
        <v>1</v>
      </c>
      <c r="Y539" s="4">
        <v>1274109.1199999996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1274109.1200000001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1274109.1199999996</v>
      </c>
      <c r="X552" s="4">
        <v>1</v>
      </c>
      <c r="Y552" s="4">
        <v>1274109.1199999996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2675629.13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2675629.13</v>
      </c>
      <c r="X556" s="4">
        <v>1</v>
      </c>
      <c r="Y556" s="4">
        <v>2675629.13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3179.3507999999993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3179.3508000000002</v>
      </c>
      <c r="X559" s="4">
        <v>1</v>
      </c>
      <c r="Y559" s="4">
        <v>3179.3508000000002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942840.74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942840.74</v>
      </c>
      <c r="X563" s="4">
        <v>1</v>
      </c>
      <c r="Y563" s="4">
        <v>942840.74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458679.27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458679.27</v>
      </c>
      <c r="X564" s="4">
        <v>1</v>
      </c>
      <c r="Y564" s="4">
        <v>458679.27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2675629.13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2675629.1299999994</v>
      </c>
      <c r="X565" s="4">
        <v>1</v>
      </c>
      <c r="Y565" s="4">
        <v>2675629.1299999994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2675629.13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2675629.13</v>
      </c>
      <c r="X575" s="4">
        <v>1</v>
      </c>
      <c r="Y575" s="4">
        <v>2675629.13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535125.82999999996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535125.82999999996</v>
      </c>
      <c r="X576" s="4">
        <v>1</v>
      </c>
      <c r="Y576" s="4">
        <v>535125.82999999996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3210754.96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3210754.96</v>
      </c>
      <c r="X577" s="4">
        <v>1</v>
      </c>
      <c r="Y577" s="4">
        <v>3210754.96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18728004.75</v>
      </c>
      <c r="P581" s="2">
        <f t="shared" si="223"/>
        <v>18728004.75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18728004.75</v>
      </c>
      <c r="AC581" s="2">
        <f t="shared" si="223"/>
        <v>18728004.75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18728004.75</v>
      </c>
      <c r="AS581" s="2">
        <f t="shared" si="223"/>
        <v>18728004.75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18728004.75</v>
      </c>
      <c r="AW581" s="2">
        <f t="shared" si="224"/>
        <v>18728004.75</v>
      </c>
      <c r="AX581" s="2">
        <f t="shared" si="224"/>
        <v>0</v>
      </c>
      <c r="AY581" s="2">
        <f t="shared" si="224"/>
        <v>18728004.75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18728004.75</v>
      </c>
      <c r="CB581" s="2">
        <f t="shared" si="225"/>
        <v>18728004.75</v>
      </c>
      <c r="CC581" s="2">
        <f t="shared" si="225"/>
        <v>0</v>
      </c>
      <c r="CD581" s="2">
        <f t="shared" si="225"/>
        <v>0</v>
      </c>
      <c r="CE581" s="2">
        <f t="shared" si="225"/>
        <v>18728004.75</v>
      </c>
      <c r="CF581" s="2">
        <f t="shared" si="225"/>
        <v>18728004.75</v>
      </c>
      <c r="CG581" s="2">
        <f t="shared" si="225"/>
        <v>0</v>
      </c>
      <c r="CH581" s="2">
        <f t="shared" si="225"/>
        <v>18728004.75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18728004.75</v>
      </c>
      <c r="P583">
        <f>ROUND(CQ583*I583,2)</f>
        <v>18728004.75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41877650</v>
      </c>
      <c r="AB583">
        <f>ROUND((AC583+AD583+AF583),2)</f>
        <v>18728004.75</v>
      </c>
      <c r="AC583">
        <f>ROUND((ES583),2)</f>
        <v>18728004.75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18728004.75</v>
      </c>
      <c r="AL583">
        <v>18728004.75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18728004.75</v>
      </c>
      <c r="CQ583">
        <f>ROUND(AL583,2)</f>
        <v>18728004.75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18728004.75</v>
      </c>
      <c r="ES583">
        <v>18728004.75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18728004.75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1161777738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18728004.75</v>
      </c>
      <c r="GN583">
        <f>IF(OR(BI583=0,BI583=1),GM583,0)</f>
        <v>18728004.75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18728004.75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18728004.75</v>
      </c>
      <c r="P585" s="2">
        <f t="shared" si="229"/>
        <v>18728004.75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ROUND(SUMIF(AA583:AA583,"=41877650",O583:O583),2)</f>
        <v>18728004.75</v>
      </c>
      <c r="AC585" s="2">
        <f>ROUND(SUMIF(AA583:AA583,"=41877650",P583:P583),2)</f>
        <v>18728004.75</v>
      </c>
      <c r="AD585" s="2">
        <f>ROUND(SUMIF(AA583:AA583,"=41877650",Q583:Q583),2)</f>
        <v>0</v>
      </c>
      <c r="AE585" s="2">
        <f>ROUND(SUMIF(AA583:AA583,"=41877650",R583:R583),2)</f>
        <v>0</v>
      </c>
      <c r="AF585" s="2">
        <f>ROUND(SUMIF(AA583:AA583,"=41877650",S583:S583),2)</f>
        <v>0</v>
      </c>
      <c r="AG585" s="2">
        <f>ROUND(SUMIF(AA583:AA583,"=41877650",T583:T583),2)</f>
        <v>0</v>
      </c>
      <c r="AH585" s="2">
        <f>SUMIF(AA583:AA583,"=41877650",U583:U583)</f>
        <v>0</v>
      </c>
      <c r="AI585" s="2">
        <f>SUMIF(AA583:AA583,"=41877650",V583:V583)</f>
        <v>0</v>
      </c>
      <c r="AJ585" s="2">
        <f>ROUND(SUMIF(AA583:AA583,"=41877650",W583:W583),2)</f>
        <v>0</v>
      </c>
      <c r="AK585" s="2">
        <f>ROUND(SUMIF(AA583:AA583,"=41877650",X583:X583),2)</f>
        <v>0</v>
      </c>
      <c r="AL585" s="2">
        <f>ROUND(SUMIF(AA583:AA583,"=41877650",Y583:Y583),2)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18728004.75</v>
      </c>
      <c r="AS585" s="2">
        <f t="shared" si="230"/>
        <v>18728004.75</v>
      </c>
      <c r="AT585" s="2">
        <f t="shared" si="230"/>
        <v>0</v>
      </c>
      <c r="AU585" s="2">
        <f t="shared" si="230"/>
        <v>0</v>
      </c>
      <c r="AV585" s="2">
        <f t="shared" si="230"/>
        <v>18728004.75</v>
      </c>
      <c r="AW585" s="2">
        <f t="shared" si="230"/>
        <v>18728004.75</v>
      </c>
      <c r="AX585" s="2">
        <f t="shared" si="230"/>
        <v>0</v>
      </c>
      <c r="AY585" s="2">
        <f t="shared" si="230"/>
        <v>18728004.75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ROUND(SUMIF(AA583:AA583,"=41877650",FQ583:FQ583),2)</f>
        <v>0</v>
      </c>
      <c r="BY585" s="2">
        <f>ROUND(SUMIF(AA583:AA583,"=41877650",FR583:FR583),2)</f>
        <v>0</v>
      </c>
      <c r="BZ585" s="2">
        <f>ROUND(SUMIF(AA583:AA583,"=41877650",GL583:GL583),2)</f>
        <v>0</v>
      </c>
      <c r="CA585" s="2">
        <f>ROUND(SUMIF(AA583:AA583,"=41877650",GM583:GM583),2)</f>
        <v>18728004.75</v>
      </c>
      <c r="CB585" s="2">
        <f>ROUND(SUMIF(AA583:AA583,"=41877650",GN583:GN583),2)</f>
        <v>18728004.75</v>
      </c>
      <c r="CC585" s="2">
        <f>ROUND(SUMIF(AA583:AA583,"=41877650",GO583:GO583),2)</f>
        <v>0</v>
      </c>
      <c r="CD585" s="2">
        <f>ROUND(SUMIF(AA583:AA583,"=41877650",GP583:GP583),2)</f>
        <v>0</v>
      </c>
      <c r="CE585" s="2">
        <f>AC585-BX585</f>
        <v>18728004.75</v>
      </c>
      <c r="CF585" s="2">
        <f>AC585-BY585</f>
        <v>18728004.75</v>
      </c>
      <c r="CG585" s="2">
        <f>BX585-BZ585</f>
        <v>0</v>
      </c>
      <c r="CH585" s="2">
        <f>AC585-BX585-BY585+BZ585</f>
        <v>18728004.75</v>
      </c>
      <c r="CI585" s="2">
        <f>BY585-BZ585</f>
        <v>0</v>
      </c>
      <c r="CJ585" s="2">
        <f>ROUND(SUMIF(AA583:AA583,"=41877650",GX583:GX583),2)</f>
        <v>0</v>
      </c>
      <c r="CK585" s="2">
        <f>ROUND(SUMIF(AA583:AA583,"=41877650",GY583:GY583),2)</f>
        <v>0</v>
      </c>
      <c r="CL585" s="2">
        <f>ROUND(SUMIF(AA583:AA583,"=41877650",GZ583:GZ583),2)</f>
        <v>0</v>
      </c>
      <c r="CM585" s="2">
        <f>ROUND(SUMIF(AA583:AA583,"=41877650",HD583:HD583),2)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18728004.75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18728004.75</v>
      </c>
      <c r="X587" s="4">
        <v>1</v>
      </c>
      <c r="Y587" s="4">
        <v>18728004.75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18728004.75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18728004.75</v>
      </c>
      <c r="X588" s="4">
        <v>1</v>
      </c>
      <c r="Y588" s="4">
        <v>18728004.75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18728004.75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18728004.75</v>
      </c>
      <c r="X590" s="4">
        <v>1</v>
      </c>
      <c r="Y590" s="4">
        <v>18728004.75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18728004.75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18728004.75</v>
      </c>
      <c r="X591" s="4">
        <v>1</v>
      </c>
      <c r="Y591" s="4">
        <v>18728004.75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18728004.75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18728004.75</v>
      </c>
      <c r="X593" s="4">
        <v>1</v>
      </c>
      <c r="Y593" s="4">
        <v>18728004.75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18728004.75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18728004.75</v>
      </c>
      <c r="X602" s="4">
        <v>1</v>
      </c>
      <c r="Y602" s="4">
        <v>18728004.75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18728004.75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18728004.75</v>
      </c>
      <c r="X613" s="4">
        <v>1</v>
      </c>
      <c r="Y613" s="4">
        <v>18728004.75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18728004.75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18728004.75</v>
      </c>
      <c r="X623" s="4">
        <v>1</v>
      </c>
      <c r="Y623" s="4">
        <v>18728004.75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3745600.95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3745600.95</v>
      </c>
      <c r="X624" s="4">
        <v>1</v>
      </c>
      <c r="Y624" s="4">
        <v>3745600.95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22473605.699999999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22473605.699999999</v>
      </c>
      <c r="X625" s="4">
        <v>1</v>
      </c>
      <c r="Y625" s="4">
        <v>22473605.699999999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20585224.140000001</v>
      </c>
      <c r="P627" s="2">
        <f t="shared" si="231"/>
        <v>18763999.57</v>
      </c>
      <c r="Q627" s="2">
        <f t="shared" si="231"/>
        <v>79621.759999999995</v>
      </c>
      <c r="R627" s="2">
        <f t="shared" si="231"/>
        <v>28062.27</v>
      </c>
      <c r="S627" s="2">
        <f t="shared" si="231"/>
        <v>1713540.54</v>
      </c>
      <c r="T627" s="2">
        <f t="shared" si="231"/>
        <v>0</v>
      </c>
      <c r="U627" s="2">
        <f>U69+U128+U195+U318+U393+U452+U537+U585+AH627</f>
        <v>4612.9356399999997</v>
      </c>
      <c r="V627" s="2">
        <f>V69+V128+V195+V318+V393+V452+V537+V585+AI627</f>
        <v>232.82079200000001</v>
      </c>
      <c r="W627" s="2">
        <f>ROUND(W69+W128+W195+W318+W393+W452+W537+W585+AJ627,2)</f>
        <v>0</v>
      </c>
      <c r="X627" s="2">
        <f>ROUND(X69+X128+X195+X318+X393+X452+X537+X585+AK627,2)</f>
        <v>1393440.81</v>
      </c>
      <c r="Y627" s="2">
        <f>ROUND(Y69+Y128+Y195+Y318+Y393+Y452+Y537+Y585+AL627,2)</f>
        <v>695811.1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22674476.050000001</v>
      </c>
      <c r="AS627" s="2">
        <f t="shared" si="232"/>
        <v>18733179.559999999</v>
      </c>
      <c r="AT627" s="2">
        <f t="shared" si="232"/>
        <v>1255367.2</v>
      </c>
      <c r="AU627" s="2">
        <f t="shared" si="232"/>
        <v>2685929.29</v>
      </c>
      <c r="AV627" s="2">
        <f t="shared" si="232"/>
        <v>18763999.57</v>
      </c>
      <c r="AW627" s="2">
        <f t="shared" si="232"/>
        <v>18763999.57</v>
      </c>
      <c r="AX627" s="2">
        <f t="shared" si="232"/>
        <v>0</v>
      </c>
      <c r="AY627" s="2">
        <f t="shared" si="232"/>
        <v>18763999.57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20585224.140000001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20585224.140000001</v>
      </c>
      <c r="X629" s="4">
        <v>1</v>
      </c>
      <c r="Y629" s="4">
        <v>20585224.140000001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18763999.57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18763999.57</v>
      </c>
      <c r="X630" s="4">
        <v>1</v>
      </c>
      <c r="Y630" s="4">
        <v>18763999.57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18763999.57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18763999.57</v>
      </c>
      <c r="X632" s="4">
        <v>1</v>
      </c>
      <c r="Y632" s="4">
        <v>18763999.57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18763999.57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18763999.57</v>
      </c>
      <c r="X633" s="4">
        <v>1</v>
      </c>
      <c r="Y633" s="4">
        <v>18763999.57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18763999.57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18763999.57</v>
      </c>
      <c r="X635" s="4">
        <v>1</v>
      </c>
      <c r="Y635" s="4">
        <v>18763999.57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79621.759999999995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79621.759999999966</v>
      </c>
      <c r="X639" s="4">
        <v>1</v>
      </c>
      <c r="Y639" s="4">
        <v>79621.759999999966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28062.27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28062.269999999993</v>
      </c>
      <c r="X641" s="4">
        <v>1</v>
      </c>
      <c r="Y641" s="4">
        <v>28062.269999999993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1713540.54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1713540.5399999996</v>
      </c>
      <c r="X642" s="4">
        <v>1</v>
      </c>
      <c r="Y642" s="4">
        <v>1713540.5399999996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18733179.559999999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18733179.559999999</v>
      </c>
      <c r="X644" s="4">
        <v>1</v>
      </c>
      <c r="Y644" s="4">
        <v>18733179.559999999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1255367.2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1255367.2</v>
      </c>
      <c r="X645" s="4">
        <v>1</v>
      </c>
      <c r="Y645" s="4">
        <v>1255367.2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2685929.29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2685929.29</v>
      </c>
      <c r="X646" s="4">
        <v>1</v>
      </c>
      <c r="Y646" s="4">
        <v>2685929.29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4612.9356399999997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4612.9356399999997</v>
      </c>
      <c r="X649" s="4">
        <v>1</v>
      </c>
      <c r="Y649" s="4">
        <v>4612.9356399999997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232.82079200000001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79.235712000000007</v>
      </c>
      <c r="X650" s="4">
        <v>1</v>
      </c>
      <c r="Y650" s="4">
        <v>79.235712000000007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1393440.81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1393440.81</v>
      </c>
      <c r="X653" s="4">
        <v>1</v>
      </c>
      <c r="Y653" s="4">
        <v>1393440.81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695811.1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695811.1</v>
      </c>
      <c r="X654" s="4">
        <v>1</v>
      </c>
      <c r="Y654" s="4">
        <v>695811.1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22674476.050000001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22674476.050000001</v>
      </c>
      <c r="X655" s="4">
        <v>1</v>
      </c>
      <c r="Y655" s="4">
        <v>22674476.050000001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22674476.050000001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22674476.050000001</v>
      </c>
      <c r="X665" s="4">
        <v>1</v>
      </c>
      <c r="Y665" s="4">
        <v>22674476.050000001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4534895.21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4534895.21</v>
      </c>
      <c r="X666" s="4">
        <v>1</v>
      </c>
      <c r="Y666" s="4">
        <v>4534895.21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27209371.260000002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27209371.260000002</v>
      </c>
      <c r="X667" s="4">
        <v>1</v>
      </c>
      <c r="Y667" s="4">
        <v>27209371.260000002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объект_(Копия)_(Копия)_(Копия)</v>
      </c>
      <c r="G669" s="2" t="str">
        <f>IF(G12&lt;&gt;"",G12,"")</f>
        <v>Реконструкция оборудования РП-214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20585224.140000001</v>
      </c>
      <c r="P669" s="2">
        <f t="shared" si="233"/>
        <v>18763999.57</v>
      </c>
      <c r="Q669" s="2">
        <f t="shared" si="233"/>
        <v>79621.759999999995</v>
      </c>
      <c r="R669" s="2">
        <f t="shared" si="233"/>
        <v>28062.27</v>
      </c>
      <c r="S669" s="2">
        <f t="shared" si="233"/>
        <v>1713540.54</v>
      </c>
      <c r="T669" s="2">
        <f t="shared" si="233"/>
        <v>0</v>
      </c>
      <c r="U669" s="2">
        <f>U627</f>
        <v>4612.9356399999997</v>
      </c>
      <c r="V669" s="2">
        <f>V627</f>
        <v>232.82079200000001</v>
      </c>
      <c r="W669" s="2">
        <f>ROUND(W627,2)</f>
        <v>0</v>
      </c>
      <c r="X669" s="2">
        <f>ROUND(X627,2)</f>
        <v>1393440.81</v>
      </c>
      <c r="Y669" s="2">
        <f>ROUND(Y627,2)</f>
        <v>695811.1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22674476.050000001</v>
      </c>
      <c r="AS669" s="2">
        <f t="shared" si="234"/>
        <v>18733179.559999999</v>
      </c>
      <c r="AT669" s="2">
        <f t="shared" si="234"/>
        <v>1255367.2</v>
      </c>
      <c r="AU669" s="2">
        <f t="shared" si="234"/>
        <v>2685929.29</v>
      </c>
      <c r="AV669" s="2">
        <f t="shared" si="234"/>
        <v>18763999.57</v>
      </c>
      <c r="AW669" s="2">
        <f t="shared" si="234"/>
        <v>18763999.57</v>
      </c>
      <c r="AX669" s="2">
        <f t="shared" si="234"/>
        <v>0</v>
      </c>
      <c r="AY669" s="2">
        <f t="shared" si="234"/>
        <v>18763999.57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20585224.140000001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20585224.140000001</v>
      </c>
      <c r="X671" s="4">
        <v>1</v>
      </c>
      <c r="Y671" s="4">
        <v>20585224.140000001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18763999.57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18763999.57</v>
      </c>
      <c r="X672" s="4">
        <v>1</v>
      </c>
      <c r="Y672" s="4">
        <v>18763999.57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18763999.57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18763999.57</v>
      </c>
      <c r="X674" s="4">
        <v>1</v>
      </c>
      <c r="Y674" s="4">
        <v>18763999.57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18763999.57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18763999.57</v>
      </c>
      <c r="X675" s="4">
        <v>1</v>
      </c>
      <c r="Y675" s="4">
        <v>18763999.57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18763999.57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18763999.57</v>
      </c>
      <c r="X677" s="4">
        <v>1</v>
      </c>
      <c r="Y677" s="4">
        <v>18763999.57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79621.759999999995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79621.75999999998</v>
      </c>
      <c r="X681" s="4">
        <v>1</v>
      </c>
      <c r="Y681" s="4">
        <v>79621.75999999998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28062.27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28062.270000000015</v>
      </c>
      <c r="X683" s="4">
        <v>1</v>
      </c>
      <c r="Y683" s="4">
        <v>28062.270000000015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1713540.54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1713540.54</v>
      </c>
      <c r="X684" s="4">
        <v>1</v>
      </c>
      <c r="Y684" s="4">
        <v>1713540.54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18733179.559999999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18733179.559999999</v>
      </c>
      <c r="X686" s="4">
        <v>1</v>
      </c>
      <c r="Y686" s="4">
        <v>18733179.559999999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1255367.2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1255367.2</v>
      </c>
      <c r="X687" s="4">
        <v>1</v>
      </c>
      <c r="Y687" s="4">
        <v>1255367.2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2685929.29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2685929.29</v>
      </c>
      <c r="X688" s="4">
        <v>1</v>
      </c>
      <c r="Y688" s="4">
        <v>2685929.29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4612.9356399999997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4612.9356399999997</v>
      </c>
      <c r="X691" s="4">
        <v>1</v>
      </c>
      <c r="Y691" s="4">
        <v>4612.9356399999997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232.82079200000001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79.235712000000007</v>
      </c>
      <c r="X692" s="4">
        <v>1</v>
      </c>
      <c r="Y692" s="4">
        <v>79.235712000000007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1393440.81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1393440.81</v>
      </c>
      <c r="X695" s="4">
        <v>1</v>
      </c>
      <c r="Y695" s="4">
        <v>1393440.81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695811.1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695811.1</v>
      </c>
      <c r="X696" s="4">
        <v>1</v>
      </c>
      <c r="Y696" s="4">
        <v>695811.1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22674476.050000001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22674476.050000001</v>
      </c>
      <c r="X697" s="4">
        <v>1</v>
      </c>
      <c r="Y697" s="4">
        <v>22674476.050000001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22674476.050000001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22674476.050000001</v>
      </c>
      <c r="X707" s="4">
        <v>1</v>
      </c>
      <c r="Y707" s="4">
        <v>22674476.050000001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4534895.21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4534895.21</v>
      </c>
      <c r="X708" s="4">
        <v>1</v>
      </c>
      <c r="Y708" s="4">
        <v>4534895.21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27209371.260000002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27209371.260000002</v>
      </c>
      <c r="X709" s="4">
        <v>1</v>
      </c>
      <c r="Y709" s="4">
        <v>27209371.260000002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41877650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41877651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41877652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41877650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18733.18</v>
      </c>
      <c r="F16" s="7">
        <f>ROUND((Source!F645)/1000,2)</f>
        <v>1255.3699999999999</v>
      </c>
      <c r="G16" s="7">
        <f>ROUND((Source!F636)/1000,2)</f>
        <v>0</v>
      </c>
      <c r="H16" s="7">
        <f>ROUND((Source!F646)/1000+(Source!F647)/1000,2)</f>
        <v>2685.93</v>
      </c>
      <c r="I16" s="7">
        <f>E16+F16+G16+H16</f>
        <v>22674.48</v>
      </c>
      <c r="J16" s="7">
        <f>ROUND((Source!F642+Source!F641)/1000,2)</f>
        <v>1741.6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20585224.140000001</v>
      </c>
      <c r="AU16" s="7">
        <v>18763999.57</v>
      </c>
      <c r="AV16" s="7">
        <v>0</v>
      </c>
      <c r="AW16" s="7">
        <v>0</v>
      </c>
      <c r="AX16" s="7">
        <v>0</v>
      </c>
      <c r="AY16" s="7">
        <v>79621.759999999966</v>
      </c>
      <c r="AZ16" s="7">
        <v>28062.269999999993</v>
      </c>
      <c r="BA16" s="7">
        <v>1713540.5399999996</v>
      </c>
      <c r="BB16" s="7">
        <v>18733179.559999999</v>
      </c>
      <c r="BC16" s="7">
        <v>1255367.2</v>
      </c>
      <c r="BD16" s="7">
        <v>2685929.29</v>
      </c>
      <c r="BE16" s="7">
        <v>0</v>
      </c>
      <c r="BF16" s="7">
        <v>4612.9356399999997</v>
      </c>
      <c r="BG16" s="7">
        <v>79.235712000000007</v>
      </c>
      <c r="BH16" s="7">
        <v>0</v>
      </c>
      <c r="BI16" s="7">
        <v>1393440.81</v>
      </c>
      <c r="BJ16" s="7">
        <v>695811.1</v>
      </c>
      <c r="BK16" s="7">
        <v>22674476.050000001</v>
      </c>
    </row>
    <row r="18" spans="1:19">
      <c r="A18">
        <v>51</v>
      </c>
      <c r="E18" s="8">
        <f>SUMIF(A16:A17,3,E16:E17)</f>
        <v>18733.18</v>
      </c>
      <c r="F18" s="8">
        <f>SUMIF(A16:A17,3,F16:F17)</f>
        <v>1255.3699999999999</v>
      </c>
      <c r="G18" s="8">
        <f>SUMIF(A16:A17,3,G16:G17)</f>
        <v>0</v>
      </c>
      <c r="H18" s="8">
        <f>SUMIF(A16:A17,3,H16:H17)</f>
        <v>2685.93</v>
      </c>
      <c r="I18" s="8">
        <f>SUMIF(A16:A17,3,I16:I17)</f>
        <v>22674.48</v>
      </c>
      <c r="J18" s="8">
        <f>SUMIF(A16:A17,3,J16:J17)</f>
        <v>1741.6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20585224.140000001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18763999.57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18763999.57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18763999.57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18763999.57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79621.75999999998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28062.270000000015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1713540.54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18733179.559999999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1255367.2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2685929.29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4612.9356399999997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79.235712000000007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1393440.81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695811.1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22674476.050000001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22674476.050000001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4534895.21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27209371.260000002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41877650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41877651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41877652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41877650</v>
      </c>
      <c r="C1">
        <v>41878063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41878072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110089.55</v>
      </c>
      <c r="CV1">
        <f>ROUND(Y1*Source!I28,7)</f>
        <v>254.24</v>
      </c>
      <c r="CW1">
        <v>0</v>
      </c>
      <c r="CX1">
        <f>ROUND(Y1*Source!I28,7)</f>
        <v>254.24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77062.69</v>
      </c>
      <c r="DJ1">
        <f>DI1</f>
        <v>77062.69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41877650</v>
      </c>
      <c r="C2">
        <v>41878063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41878073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22.4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41877650</v>
      </c>
      <c r="C3">
        <v>41878063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41878074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11.2</v>
      </c>
      <c r="CX3">
        <f>ROUND(Y3*Source!I28,7)</f>
        <v>11.2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16159.92</v>
      </c>
      <c r="DH3">
        <f t="shared" si="1"/>
        <v>4560.1899999999996</v>
      </c>
      <c r="DI3">
        <f t="shared" si="2"/>
        <v>0</v>
      </c>
      <c r="DJ3">
        <f>DG3+DH3</f>
        <v>20720.11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41877650</v>
      </c>
      <c r="C4">
        <v>41878063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41878075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11.2</v>
      </c>
      <c r="CX4">
        <f>ROUND(Y4*Source!I28,7)</f>
        <v>11.2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6248.93</v>
      </c>
      <c r="DH4">
        <f t="shared" si="1"/>
        <v>3394.83</v>
      </c>
      <c r="DI4">
        <f t="shared" si="2"/>
        <v>0</v>
      </c>
      <c r="DJ4">
        <f>DG4+DH4</f>
        <v>9643.76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41877650</v>
      </c>
      <c r="C5">
        <v>41878063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41878076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41877650</v>
      </c>
      <c r="C6">
        <v>41878063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41878077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41877650</v>
      </c>
      <c r="C7">
        <v>41878063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41878078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41877650</v>
      </c>
      <c r="C8">
        <v>41878063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41878079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41877650</v>
      </c>
      <c r="C9">
        <v>41878081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41878090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110089.55</v>
      </c>
      <c r="CV9">
        <f>ROUND(Y9*Source!I30,7)</f>
        <v>363.2</v>
      </c>
      <c r="CW9">
        <v>0</v>
      </c>
      <c r="CX9">
        <f>ROUND(Y9*Source!I30,7)</f>
        <v>363.2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110089.55</v>
      </c>
      <c r="DJ9">
        <f>DI9</f>
        <v>110089.55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41877650</v>
      </c>
      <c r="C10">
        <v>41878081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41878091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41877650</v>
      </c>
      <c r="C11">
        <v>41878081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41878092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16</v>
      </c>
      <c r="CX11">
        <f>ROUND(Y11*Source!I30,7)</f>
        <v>16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23085.599999999999</v>
      </c>
      <c r="DH11">
        <f t="shared" si="1"/>
        <v>6514.56</v>
      </c>
      <c r="DI11">
        <f t="shared" si="2"/>
        <v>0</v>
      </c>
      <c r="DJ11">
        <f>DG11+DH11</f>
        <v>29600.16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41877650</v>
      </c>
      <c r="C12">
        <v>41878081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41878093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16</v>
      </c>
      <c r="CX12">
        <f>ROUND(Y12*Source!I30,7)</f>
        <v>16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8927.0400000000009</v>
      </c>
      <c r="DH12">
        <f t="shared" si="1"/>
        <v>4849.76</v>
      </c>
      <c r="DI12">
        <f t="shared" si="2"/>
        <v>0</v>
      </c>
      <c r="DJ12">
        <f>DG12+DH12</f>
        <v>13776.800000000001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41877650</v>
      </c>
      <c r="C13">
        <v>41878081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41878094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6.72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1304.82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1304.82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41877650</v>
      </c>
      <c r="C14">
        <v>41878081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41878095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1.6E-2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989.97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989.97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41877650</v>
      </c>
      <c r="C15">
        <v>41878081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41878096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4.8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525.30999999999995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525.30999999999995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41877650</v>
      </c>
      <c r="C16">
        <v>41878081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41878097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41877650</v>
      </c>
      <c r="C17">
        <v>41878099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41878108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41877650</v>
      </c>
      <c r="C18">
        <v>41878099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41878109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41877650</v>
      </c>
      <c r="C19">
        <v>41878099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41878110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41877650</v>
      </c>
      <c r="C20">
        <v>41878099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41878111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41877650</v>
      </c>
      <c r="C21">
        <v>41878099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41878112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41877650</v>
      </c>
      <c r="C22">
        <v>41878099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41878113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41877650</v>
      </c>
      <c r="C23">
        <v>41878099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41878114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41877650</v>
      </c>
      <c r="C24">
        <v>41878099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41878115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41877650</v>
      </c>
      <c r="C25">
        <v>41878117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41878126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41877650</v>
      </c>
      <c r="C26">
        <v>41878117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41878127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41877650</v>
      </c>
      <c r="C27">
        <v>41878117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41878128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41877650</v>
      </c>
      <c r="C28">
        <v>41878117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41878129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41877650</v>
      </c>
      <c r="C29">
        <v>41878117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41878130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41877650</v>
      </c>
      <c r="C30">
        <v>41878117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41878131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41877650</v>
      </c>
      <c r="C31">
        <v>41878117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41878132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41877650</v>
      </c>
      <c r="C32">
        <v>41878117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41878133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41877650</v>
      </c>
      <c r="C33">
        <v>41878135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41878144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41877650</v>
      </c>
      <c r="C34">
        <v>41878135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41878145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41877650</v>
      </c>
      <c r="C35">
        <v>41878135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41878146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41877650</v>
      </c>
      <c r="C36">
        <v>41878135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41878147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41877650</v>
      </c>
      <c r="C37">
        <v>41878135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41878148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41877650</v>
      </c>
      <c r="C38">
        <v>41878135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41878149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41877650</v>
      </c>
      <c r="C39">
        <v>41878135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41878150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41877650</v>
      </c>
      <c r="C40">
        <v>41878135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41878151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41877650</v>
      </c>
      <c r="C41">
        <v>41878153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41878162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41877650</v>
      </c>
      <c r="C42">
        <v>41878153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41878163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41877650</v>
      </c>
      <c r="C43">
        <v>41878153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41878164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41877650</v>
      </c>
      <c r="C44">
        <v>41878153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41878165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41877650</v>
      </c>
      <c r="C45">
        <v>41878153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41878166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41877650</v>
      </c>
      <c r="C46">
        <v>41878153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41878167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41877650</v>
      </c>
      <c r="C47">
        <v>41878153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41878168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41877650</v>
      </c>
      <c r="C48">
        <v>41878153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41878169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41877650</v>
      </c>
      <c r="C49">
        <v>41878171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41878183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41877650</v>
      </c>
      <c r="C50">
        <v>41878171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41878184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41877650</v>
      </c>
      <c r="C51">
        <v>41878171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41878185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41877650</v>
      </c>
      <c r="C52">
        <v>41878171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41878186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41877650</v>
      </c>
      <c r="C53">
        <v>41878171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41878187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41877650</v>
      </c>
      <c r="C54">
        <v>41878171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41878188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41877650</v>
      </c>
      <c r="C55">
        <v>41878171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41878189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41877650</v>
      </c>
      <c r="C56">
        <v>41878171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41878190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41877650</v>
      </c>
      <c r="C57">
        <v>41878171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41878191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41877650</v>
      </c>
      <c r="C58">
        <v>41878171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41878192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41877650</v>
      </c>
      <c r="C59">
        <v>41878171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41878193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41877650</v>
      </c>
      <c r="C60">
        <v>41878195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41878207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41877650</v>
      </c>
      <c r="C61">
        <v>41878195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41878208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41877650</v>
      </c>
      <c r="C62">
        <v>41878195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41878209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41877650</v>
      </c>
      <c r="C63">
        <v>41878195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41878210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41877650</v>
      </c>
      <c r="C64">
        <v>41878195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41878211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41877650</v>
      </c>
      <c r="C65">
        <v>41878195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41878212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41877650</v>
      </c>
      <c r="C66">
        <v>41878195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41878213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41877650</v>
      </c>
      <c r="C67">
        <v>41878195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41878214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41877650</v>
      </c>
      <c r="C68">
        <v>41878195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41878215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41877650</v>
      </c>
      <c r="C69">
        <v>41878195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41878216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41877650</v>
      </c>
      <c r="C70">
        <v>41878195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41878217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41877650</v>
      </c>
      <c r="C71">
        <v>41878219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41878228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41877650</v>
      </c>
      <c r="C72">
        <v>41878219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41878229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41877650</v>
      </c>
      <c r="C73">
        <v>41878219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41878230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41877650</v>
      </c>
      <c r="C74">
        <v>41878219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41878231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41877650</v>
      </c>
      <c r="C75">
        <v>41878219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41878232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41877650</v>
      </c>
      <c r="C76">
        <v>41878219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41878233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41877650</v>
      </c>
      <c r="C77">
        <v>41878219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41878234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41877650</v>
      </c>
      <c r="C78">
        <v>41878219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41878235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41877650</v>
      </c>
      <c r="C79">
        <v>41878237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41878246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41877650</v>
      </c>
      <c r="C80">
        <v>41878237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41878247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41877650</v>
      </c>
      <c r="C81">
        <v>41878237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41878248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41877650</v>
      </c>
      <c r="C82">
        <v>41878237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41878249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41877650</v>
      </c>
      <c r="C83">
        <v>41878237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41878250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41877650</v>
      </c>
      <c r="C84">
        <v>41878237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41878251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41877650</v>
      </c>
      <c r="C85">
        <v>41878237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41878252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41877650</v>
      </c>
      <c r="C86">
        <v>41878237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41878253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41877650</v>
      </c>
      <c r="C87">
        <v>41878255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41878266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41877650</v>
      </c>
      <c r="C88">
        <v>41878255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41878267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41877650</v>
      </c>
      <c r="C89">
        <v>41878255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41878268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41877650</v>
      </c>
      <c r="C90">
        <v>41878255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41878269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41877650</v>
      </c>
      <c r="C91">
        <v>41878255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41878270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41877650</v>
      </c>
      <c r="C92">
        <v>41878255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41878271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41877650</v>
      </c>
      <c r="C93">
        <v>41878255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41878272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41877650</v>
      </c>
      <c r="C94">
        <v>41878255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41878273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41877650</v>
      </c>
      <c r="C95">
        <v>41878255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41878274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41877650</v>
      </c>
      <c r="C96">
        <v>41878255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41878275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41877650</v>
      </c>
      <c r="C97">
        <v>41878277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41878288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41877650</v>
      </c>
      <c r="C98">
        <v>41878277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41878289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41877650</v>
      </c>
      <c r="C99">
        <v>41878277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41878290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41877650</v>
      </c>
      <c r="C100">
        <v>41878277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41878291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41877650</v>
      </c>
      <c r="C101">
        <v>41878277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41878292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41877650</v>
      </c>
      <c r="C102">
        <v>41878277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41878293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41877650</v>
      </c>
      <c r="C103">
        <v>41878277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41878294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41877650</v>
      </c>
      <c r="C104">
        <v>41878277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41878295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41877650</v>
      </c>
      <c r="C105">
        <v>41878277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41878296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41877650</v>
      </c>
      <c r="C106">
        <v>41878277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41878297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41877650</v>
      </c>
      <c r="C107">
        <v>41878299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41878309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41877650</v>
      </c>
      <c r="C108">
        <v>41878299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41878310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41877650</v>
      </c>
      <c r="C109">
        <v>41878299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41878311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41877650</v>
      </c>
      <c r="C110">
        <v>41878299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41878312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41877650</v>
      </c>
      <c r="C111">
        <v>41878299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41878313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41877650</v>
      </c>
      <c r="C112">
        <v>41878299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41878314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41877650</v>
      </c>
      <c r="C113">
        <v>41878299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41878315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41877650</v>
      </c>
      <c r="C114">
        <v>41878299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41878316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41877650</v>
      </c>
      <c r="C115">
        <v>41878299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41878317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41877650</v>
      </c>
      <c r="C116">
        <v>41878319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41878329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41877650</v>
      </c>
      <c r="C117">
        <v>41878319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41878330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41877650</v>
      </c>
      <c r="C118">
        <v>41878319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41878331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41877650</v>
      </c>
      <c r="C119">
        <v>41878319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41878332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41877650</v>
      </c>
      <c r="C120">
        <v>41878319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41878333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41877650</v>
      </c>
      <c r="C121">
        <v>41878319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41878334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41877650</v>
      </c>
      <c r="C122">
        <v>41878319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41878335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41877650</v>
      </c>
      <c r="C123">
        <v>41878319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41878336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41877650</v>
      </c>
      <c r="C124">
        <v>41878319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41878337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41877650</v>
      </c>
      <c r="C125">
        <v>41878339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41878350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41877650</v>
      </c>
      <c r="C126">
        <v>41878339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41878351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41877650</v>
      </c>
      <c r="C127">
        <v>41878339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41878352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41877650</v>
      </c>
      <c r="C128">
        <v>41878339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41878353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41877650</v>
      </c>
      <c r="C129">
        <v>41878339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41878354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41877650</v>
      </c>
      <c r="C130">
        <v>41878339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41878355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41877650</v>
      </c>
      <c r="C131">
        <v>41878339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41878356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41877650</v>
      </c>
      <c r="C132">
        <v>41878339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41878357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41877650</v>
      </c>
      <c r="C133">
        <v>41878339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41878358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41877650</v>
      </c>
      <c r="C134">
        <v>41878339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41878359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41877650</v>
      </c>
      <c r="C135">
        <v>41878361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41878372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41877650</v>
      </c>
      <c r="C136">
        <v>41878361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41878373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41877650</v>
      </c>
      <c r="C137">
        <v>41878361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41878374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41877650</v>
      </c>
      <c r="C138">
        <v>41878361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41878375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41877650</v>
      </c>
      <c r="C139">
        <v>41878361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41878376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41877650</v>
      </c>
      <c r="C140">
        <v>41878361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41878377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41877650</v>
      </c>
      <c r="C141">
        <v>41878361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41878378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41877650</v>
      </c>
      <c r="C142">
        <v>41878361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41878379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41877650</v>
      </c>
      <c r="C143">
        <v>41878361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41878380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41877650</v>
      </c>
      <c r="C144">
        <v>41878361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41878381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41877650</v>
      </c>
      <c r="C145">
        <v>41878383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41878394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41877650</v>
      </c>
      <c r="C146">
        <v>41878383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41878395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41877650</v>
      </c>
      <c r="C147">
        <v>41878383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41878396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41877650</v>
      </c>
      <c r="C148">
        <v>41878383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41878397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41877650</v>
      </c>
      <c r="C149">
        <v>41878383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41878398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41877650</v>
      </c>
      <c r="C150">
        <v>41878383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41878399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41877650</v>
      </c>
      <c r="C151">
        <v>41878383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41878400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41877650</v>
      </c>
      <c r="C152">
        <v>41878383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41878401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41877650</v>
      </c>
      <c r="C153">
        <v>41878383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41878402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41877650</v>
      </c>
      <c r="C154">
        <v>41878383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41878403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41877650</v>
      </c>
      <c r="C155">
        <v>41878405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41878416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41877650</v>
      </c>
      <c r="C156">
        <v>41878405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41878417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41877650</v>
      </c>
      <c r="C157">
        <v>41878405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41878418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41877650</v>
      </c>
      <c r="C158">
        <v>41878405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41878419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41877650</v>
      </c>
      <c r="C159">
        <v>41878405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41878420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41877650</v>
      </c>
      <c r="C160">
        <v>41878405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41878421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41877650</v>
      </c>
      <c r="C161">
        <v>41878405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41878422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41877650</v>
      </c>
      <c r="C162">
        <v>41878405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41878423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41877650</v>
      </c>
      <c r="C163">
        <v>41878405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41878424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41877650</v>
      </c>
      <c r="C164">
        <v>41878405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41878425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41877650</v>
      </c>
      <c r="C165">
        <v>41878427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41878438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41877650</v>
      </c>
      <c r="C166">
        <v>41878427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41878439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41877650</v>
      </c>
      <c r="C167">
        <v>41878427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41878440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41877650</v>
      </c>
      <c r="C168">
        <v>41878427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41878441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41877650</v>
      </c>
      <c r="C169">
        <v>41878427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41878442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41877650</v>
      </c>
      <c r="C170">
        <v>41878427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41878443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41877650</v>
      </c>
      <c r="C171">
        <v>41878427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41878444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41877650</v>
      </c>
      <c r="C172">
        <v>41878427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41878445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41877650</v>
      </c>
      <c r="C173">
        <v>41878427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41878446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41877650</v>
      </c>
      <c r="C174">
        <v>41878427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41878447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41877650</v>
      </c>
      <c r="C175">
        <v>41878449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41878460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41877650</v>
      </c>
      <c r="C176">
        <v>41878449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41878461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41877650</v>
      </c>
      <c r="C177">
        <v>41878449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41878462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41877650</v>
      </c>
      <c r="C178">
        <v>41878449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41878463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41877650</v>
      </c>
      <c r="C179">
        <v>41878449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41878464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41877650</v>
      </c>
      <c r="C180">
        <v>41878449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41878465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41877650</v>
      </c>
      <c r="C181">
        <v>41878449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41878466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41877650</v>
      </c>
      <c r="C182">
        <v>41878449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41878467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41877650</v>
      </c>
      <c r="C183">
        <v>41878449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41878468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41877650</v>
      </c>
      <c r="C184">
        <v>41878449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41878469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41877650</v>
      </c>
      <c r="C185">
        <v>41878471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41878483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41877650</v>
      </c>
      <c r="C186">
        <v>41878471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41878484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41877650</v>
      </c>
      <c r="C187">
        <v>41878471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41878485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41877650</v>
      </c>
      <c r="C188">
        <v>41878471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41878486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41877650</v>
      </c>
      <c r="C189">
        <v>41878471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41878487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41877650</v>
      </c>
      <c r="C190">
        <v>41878471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41878488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41877650</v>
      </c>
      <c r="C191">
        <v>41878471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41878489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41877650</v>
      </c>
      <c r="C192">
        <v>41878471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41878490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41877650</v>
      </c>
      <c r="C193">
        <v>41878471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41878491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41877650</v>
      </c>
      <c r="C194">
        <v>41878471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41878492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41877650</v>
      </c>
      <c r="C195">
        <v>41878471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41878493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41877650</v>
      </c>
      <c r="C196">
        <v>41878495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41878507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41877650</v>
      </c>
      <c r="C197">
        <v>41878495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41878508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41877650</v>
      </c>
      <c r="C198">
        <v>41878495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41878509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41877650</v>
      </c>
      <c r="C199">
        <v>41878495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41878510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41877650</v>
      </c>
      <c r="C200">
        <v>41878495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41878511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41877650</v>
      </c>
      <c r="C201">
        <v>41878495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41878512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41877650</v>
      </c>
      <c r="C202">
        <v>41878495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41878513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41877650</v>
      </c>
      <c r="C203">
        <v>41878495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41878514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41877650</v>
      </c>
      <c r="C204">
        <v>41878495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41878515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41877650</v>
      </c>
      <c r="C205">
        <v>41878495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41878516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41877650</v>
      </c>
      <c r="C206">
        <v>41878495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41878517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41877650</v>
      </c>
      <c r="C207">
        <v>41878519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41878530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41877650</v>
      </c>
      <c r="C208">
        <v>41878519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41878531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41877650</v>
      </c>
      <c r="C209">
        <v>41878519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41878532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41877650</v>
      </c>
      <c r="C210">
        <v>41878519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41878533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41877650</v>
      </c>
      <c r="C211">
        <v>41878519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41878534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41877650</v>
      </c>
      <c r="C212">
        <v>41878519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41878535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41877650</v>
      </c>
      <c r="C213">
        <v>41878519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41878536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41877650</v>
      </c>
      <c r="C214">
        <v>41878519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41878537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41877650</v>
      </c>
      <c r="C215">
        <v>41878519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41878538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41877650</v>
      </c>
      <c r="C216">
        <v>41878519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41878539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41877650</v>
      </c>
      <c r="C217">
        <v>41878541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41878552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41877650</v>
      </c>
      <c r="C218">
        <v>41878541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41878553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41877650</v>
      </c>
      <c r="C219">
        <v>41878541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41878554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41877650</v>
      </c>
      <c r="C220">
        <v>41878541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41878555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41877650</v>
      </c>
      <c r="C221">
        <v>41878541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41878556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41877650</v>
      </c>
      <c r="C222">
        <v>41878541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41878557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41877650</v>
      </c>
      <c r="C223">
        <v>41878541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41878558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41877650</v>
      </c>
      <c r="C224">
        <v>41878541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41878559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41877650</v>
      </c>
      <c r="C225">
        <v>41878541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41878560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41877650</v>
      </c>
      <c r="C226">
        <v>41878541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41878561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41877650</v>
      </c>
      <c r="C227">
        <v>41878563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41878569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41877650</v>
      </c>
      <c r="C228">
        <v>41878563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41878570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41877650</v>
      </c>
      <c r="C229">
        <v>41878563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41878571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41877650</v>
      </c>
      <c r="C230">
        <v>41878563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41878572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41877650</v>
      </c>
      <c r="C231">
        <v>41878563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41878573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41877650</v>
      </c>
      <c r="C232">
        <v>41878575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41878581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41877650</v>
      </c>
      <c r="C233">
        <v>41878575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41878582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41877650</v>
      </c>
      <c r="C234">
        <v>41878575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41878583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41877650</v>
      </c>
      <c r="C235">
        <v>41878575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41878584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41877650</v>
      </c>
      <c r="C236">
        <v>41878575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41878585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41877650</v>
      </c>
      <c r="C237">
        <v>41878587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41878597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41877650</v>
      </c>
      <c r="C238">
        <v>41878587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41878598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41877650</v>
      </c>
      <c r="C239">
        <v>41878587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41878599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41877650</v>
      </c>
      <c r="C240">
        <v>41878587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41878600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41877650</v>
      </c>
      <c r="C241">
        <v>41878587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41878601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41877650</v>
      </c>
      <c r="C242">
        <v>41878587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41878602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41877650</v>
      </c>
      <c r="C243">
        <v>41878587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41878603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41877650</v>
      </c>
      <c r="C244">
        <v>41878587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41878604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41877650</v>
      </c>
      <c r="C245">
        <v>41878587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41878605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41877650</v>
      </c>
      <c r="C246">
        <v>41878607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41878617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41877650</v>
      </c>
      <c r="C247">
        <v>41878607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41878618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41877650</v>
      </c>
      <c r="C248">
        <v>41878607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41878619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41877650</v>
      </c>
      <c r="C249">
        <v>41878607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41878620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41877650</v>
      </c>
      <c r="C250">
        <v>41878607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41878621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41877650</v>
      </c>
      <c r="C251">
        <v>41878607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41878622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41877650</v>
      </c>
      <c r="C252">
        <v>41878607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41878623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41877650</v>
      </c>
      <c r="C253">
        <v>41878607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41878624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41877650</v>
      </c>
      <c r="C254">
        <v>41878607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41878625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41877650</v>
      </c>
      <c r="C255">
        <v>41878627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41878639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41877650</v>
      </c>
      <c r="C256">
        <v>41878627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41878640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41877650</v>
      </c>
      <c r="C257">
        <v>41878627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41878641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41877650</v>
      </c>
      <c r="C258">
        <v>41878627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41878642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41877650</v>
      </c>
      <c r="C259">
        <v>41878627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41878643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41877650</v>
      </c>
      <c r="C260">
        <v>41878627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41878644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41877650</v>
      </c>
      <c r="C261">
        <v>41878627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41878645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41877650</v>
      </c>
      <c r="C262">
        <v>41878627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41878646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41877650</v>
      </c>
      <c r="C263">
        <v>41878627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41878647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41877650</v>
      </c>
      <c r="C264">
        <v>41878627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41878648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41877650</v>
      </c>
      <c r="C265">
        <v>41878627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41878649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41877650</v>
      </c>
      <c r="C266">
        <v>41878651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41878663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41877650</v>
      </c>
      <c r="C267">
        <v>41878651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41878664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41877650</v>
      </c>
      <c r="C268">
        <v>41878651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41878665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41877650</v>
      </c>
      <c r="C269">
        <v>41878651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41878666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41877650</v>
      </c>
      <c r="C270">
        <v>41878651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41878667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41877650</v>
      </c>
      <c r="C271">
        <v>41878651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41878668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41877650</v>
      </c>
      <c r="C272">
        <v>41878651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41878669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41877650</v>
      </c>
      <c r="C273">
        <v>41878651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41878670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41877650</v>
      </c>
      <c r="C274">
        <v>41878651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41878671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41877650</v>
      </c>
      <c r="C275">
        <v>41878651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41878672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41877650</v>
      </c>
      <c r="C276">
        <v>41878651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41878673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41877650</v>
      </c>
      <c r="C277">
        <v>41878675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41878687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41877650</v>
      </c>
      <c r="C278">
        <v>41878675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41878688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41877650</v>
      </c>
      <c r="C279">
        <v>41878675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41878689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41877650</v>
      </c>
      <c r="C280">
        <v>41878675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41878690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41877650</v>
      </c>
      <c r="C281">
        <v>41878675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41878691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41877650</v>
      </c>
      <c r="C282">
        <v>41878675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41878692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41877650</v>
      </c>
      <c r="C283">
        <v>41878675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41878693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41877650</v>
      </c>
      <c r="C284">
        <v>41878675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41878694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41877650</v>
      </c>
      <c r="C285">
        <v>41878675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41878695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41877650</v>
      </c>
      <c r="C286">
        <v>41878675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41878696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41877650</v>
      </c>
      <c r="C287">
        <v>41878675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41878697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41877650</v>
      </c>
      <c r="C288">
        <v>41878699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41878711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41877650</v>
      </c>
      <c r="C289">
        <v>41878699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41878712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41877650</v>
      </c>
      <c r="C290">
        <v>41878699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41878713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41877650</v>
      </c>
      <c r="C291">
        <v>41878699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41878714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41877650</v>
      </c>
      <c r="C292">
        <v>41878699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41878715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41877650</v>
      </c>
      <c r="C293">
        <v>41878699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41878716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41877650</v>
      </c>
      <c r="C294">
        <v>41878699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41878717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41877650</v>
      </c>
      <c r="C295">
        <v>41878699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41878718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41877650</v>
      </c>
      <c r="C296">
        <v>41878699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41878719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41877650</v>
      </c>
      <c r="C297">
        <v>41878699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41878720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41877650</v>
      </c>
      <c r="C298">
        <v>41878699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41878721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41877650</v>
      </c>
      <c r="C299">
        <v>41878723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41878733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41877650</v>
      </c>
      <c r="C300">
        <v>41878723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41878734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41877650</v>
      </c>
      <c r="C301">
        <v>41878723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41878735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41877650</v>
      </c>
      <c r="C302">
        <v>41878723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41878736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41877650</v>
      </c>
      <c r="C303">
        <v>41878723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41878737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41877650</v>
      </c>
      <c r="C304">
        <v>41878723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41878738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41877650</v>
      </c>
      <c r="C305">
        <v>41878723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41878739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41877650</v>
      </c>
      <c r="C306">
        <v>41878723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41878740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41877650</v>
      </c>
      <c r="C307">
        <v>41878723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41878741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41877650</v>
      </c>
      <c r="C308">
        <v>41878743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41878753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41877650</v>
      </c>
      <c r="C309">
        <v>41878743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41878754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41877650</v>
      </c>
      <c r="C310">
        <v>41878743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41878755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41877650</v>
      </c>
      <c r="C311">
        <v>41878743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41878756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41877650</v>
      </c>
      <c r="C312">
        <v>41878743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41878757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41877650</v>
      </c>
      <c r="C313">
        <v>41878743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41878758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41877650</v>
      </c>
      <c r="C314">
        <v>41878743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41878759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41877650</v>
      </c>
      <c r="C315">
        <v>41878743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41878760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41877650</v>
      </c>
      <c r="C316">
        <v>41878743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41878761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41877650</v>
      </c>
      <c r="C317">
        <v>41878763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41878773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41877650</v>
      </c>
      <c r="C318">
        <v>41878763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41878774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41877650</v>
      </c>
      <c r="C319">
        <v>41878763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41878775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41877650</v>
      </c>
      <c r="C320">
        <v>41878763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41878776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41877650</v>
      </c>
      <c r="C321">
        <v>41878763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41878777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41877650</v>
      </c>
      <c r="C322">
        <v>41878763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41878778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41877650</v>
      </c>
      <c r="C323">
        <v>41878763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41878779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41877650</v>
      </c>
      <c r="C324">
        <v>41878763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41878780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41877650</v>
      </c>
      <c r="C325">
        <v>41878763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41878781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41877650</v>
      </c>
      <c r="C326">
        <v>41878783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41878793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41877650</v>
      </c>
      <c r="C327">
        <v>41878783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41878794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41877650</v>
      </c>
      <c r="C328">
        <v>41878783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41878795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41877650</v>
      </c>
      <c r="C329">
        <v>41878783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41878796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41877650</v>
      </c>
      <c r="C330">
        <v>41878783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41878797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41877650</v>
      </c>
      <c r="C331">
        <v>41878783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41878798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41877650</v>
      </c>
      <c r="C332">
        <v>41878783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41878799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41877650</v>
      </c>
      <c r="C333">
        <v>41878783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41878800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41877650</v>
      </c>
      <c r="C334">
        <v>41878783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41878801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41877650</v>
      </c>
      <c r="C335">
        <v>41878803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41878809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41877650</v>
      </c>
      <c r="C336">
        <v>41878803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41878810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41877650</v>
      </c>
      <c r="C337">
        <v>41878803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41878811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41877650</v>
      </c>
      <c r="C338">
        <v>41878803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41878812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41877650</v>
      </c>
      <c r="C339">
        <v>41878803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41878813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41877650</v>
      </c>
      <c r="C340">
        <v>41878815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41878821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41877650</v>
      </c>
      <c r="C341">
        <v>41878815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41878822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41877650</v>
      </c>
      <c r="C342">
        <v>41878815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41878823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41877650</v>
      </c>
      <c r="C343">
        <v>41878815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41878824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41877650</v>
      </c>
      <c r="C344">
        <v>41878815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41878825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41877650</v>
      </c>
      <c r="C345">
        <v>41878827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41878835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41877650</v>
      </c>
      <c r="C346">
        <v>41878827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41878836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41877650</v>
      </c>
      <c r="C347">
        <v>41878827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41878837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41877650</v>
      </c>
      <c r="C348">
        <v>41878827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41878838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41877650</v>
      </c>
      <c r="C349">
        <v>41878827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41878839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41877650</v>
      </c>
      <c r="C350">
        <v>41878827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41878840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41877650</v>
      </c>
      <c r="C351">
        <v>41878827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41878841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41877650</v>
      </c>
      <c r="C352">
        <v>41878843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41878851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41877650</v>
      </c>
      <c r="C353">
        <v>41878843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41878852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41877650</v>
      </c>
      <c r="C354">
        <v>41878843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41878853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41877650</v>
      </c>
      <c r="C355">
        <v>41878843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41878854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41877650</v>
      </c>
      <c r="C356">
        <v>41878843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41878855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41877650</v>
      </c>
      <c r="C357">
        <v>41878843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41878856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41877650</v>
      </c>
      <c r="C358">
        <v>41878843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41878857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41877650</v>
      </c>
      <c r="C359">
        <v>41878859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41878864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41877650</v>
      </c>
      <c r="C360">
        <v>41878859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41878865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41877650</v>
      </c>
      <c r="C361">
        <v>41878859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41878866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41877650</v>
      </c>
      <c r="C362">
        <v>41878859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41878867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41877650</v>
      </c>
      <c r="C363">
        <v>41878869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41878874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41877650</v>
      </c>
      <c r="C364">
        <v>41878869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41878875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41877650</v>
      </c>
      <c r="C365">
        <v>41878869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41878876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41877650</v>
      </c>
      <c r="C366">
        <v>41878869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41878877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41877650</v>
      </c>
      <c r="C367">
        <v>41878879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41878887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41877650</v>
      </c>
      <c r="C368">
        <v>41878879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41878888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41877650</v>
      </c>
      <c r="C369">
        <v>41878879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41878889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41877650</v>
      </c>
      <c r="C370">
        <v>41878879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41878890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41877650</v>
      </c>
      <c r="C371">
        <v>41878879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41878891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41877650</v>
      </c>
      <c r="C372">
        <v>41878879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41878892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41877650</v>
      </c>
      <c r="C373">
        <v>41878879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41878893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41877650</v>
      </c>
      <c r="C374">
        <v>41878895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41878903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41877650</v>
      </c>
      <c r="C375">
        <v>41878895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41878904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41877650</v>
      </c>
      <c r="C376">
        <v>41878895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41878905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41877650</v>
      </c>
      <c r="C377">
        <v>41878895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41878906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41877650</v>
      </c>
      <c r="C378">
        <v>41878895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41878907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41877650</v>
      </c>
      <c r="C379">
        <v>41878895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41878908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41877650</v>
      </c>
      <c r="C380">
        <v>41878895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41878909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41877650</v>
      </c>
      <c r="C381">
        <v>41878911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41878919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41877650</v>
      </c>
      <c r="C382">
        <v>41878911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41878920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41877650</v>
      </c>
      <c r="C383">
        <v>41878911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41878921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41877650</v>
      </c>
      <c r="C384">
        <v>41878911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41878922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41877650</v>
      </c>
      <c r="C385">
        <v>41878911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41878923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41877650</v>
      </c>
      <c r="C386">
        <v>41878911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41878924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41877650</v>
      </c>
      <c r="C387">
        <v>41878911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41878925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41877650</v>
      </c>
      <c r="C388">
        <v>41878927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41878935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41877650</v>
      </c>
      <c r="C389">
        <v>41878927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41878936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41877650</v>
      </c>
      <c r="C390">
        <v>41878927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41878937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41877650</v>
      </c>
      <c r="C391">
        <v>41878927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41878938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41877650</v>
      </c>
      <c r="C392">
        <v>41878927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41878939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41877650</v>
      </c>
      <c r="C393">
        <v>41878927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41878940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41877650</v>
      </c>
      <c r="C394">
        <v>41878927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41878941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41877650</v>
      </c>
      <c r="C395">
        <v>41878943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41878949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41877650</v>
      </c>
      <c r="C396">
        <v>41878943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41878950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41877650</v>
      </c>
      <c r="C397">
        <v>41878943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41878951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41877650</v>
      </c>
      <c r="C398">
        <v>41878943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41878952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41877650</v>
      </c>
      <c r="C399">
        <v>41878943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41878953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41877650</v>
      </c>
      <c r="C400">
        <v>41878955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41878961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41877650</v>
      </c>
      <c r="C401">
        <v>41878955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41878962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41877650</v>
      </c>
      <c r="C402">
        <v>41878955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41878963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41877650</v>
      </c>
      <c r="C403">
        <v>41878955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41878964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41877650</v>
      </c>
      <c r="C404">
        <v>41878955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41878965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41877650</v>
      </c>
      <c r="C405">
        <v>41878967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41878972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41877650</v>
      </c>
      <c r="C406">
        <v>41878967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41878973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41877650</v>
      </c>
      <c r="C407">
        <v>41878967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41878974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41877650</v>
      </c>
      <c r="C408">
        <v>41878967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41878975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41877650</v>
      </c>
      <c r="C409">
        <v>41878977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41878982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41877650</v>
      </c>
      <c r="C410">
        <v>41878977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41878983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41877650</v>
      </c>
      <c r="C411">
        <v>41878977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41878984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41877650</v>
      </c>
      <c r="C412">
        <v>41878977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41878985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41877650</v>
      </c>
      <c r="C413">
        <v>41878987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41878990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41877650</v>
      </c>
      <c r="C414">
        <v>41878987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41878991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41877650</v>
      </c>
      <c r="C415">
        <v>41878993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41878996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41877650</v>
      </c>
      <c r="C416">
        <v>41878993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41878997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41877650</v>
      </c>
      <c r="C417">
        <v>41878999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41879010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41877650</v>
      </c>
      <c r="C418">
        <v>41878999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41879011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41877650</v>
      </c>
      <c r="C419">
        <v>41878999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41879012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41877650</v>
      </c>
      <c r="C420">
        <v>41878999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41879013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41877650</v>
      </c>
      <c r="C421">
        <v>41878999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41879014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41877650</v>
      </c>
      <c r="C422">
        <v>41878999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41879015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41877650</v>
      </c>
      <c r="C423">
        <v>41878999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41879016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41877650</v>
      </c>
      <c r="C424">
        <v>41878999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41879017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41877650</v>
      </c>
      <c r="C425">
        <v>41878999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41879018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41877650</v>
      </c>
      <c r="C426">
        <v>41878999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41879019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41877650</v>
      </c>
      <c r="C427">
        <v>41879022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41879033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41877650</v>
      </c>
      <c r="C428">
        <v>41879022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41879034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41877650</v>
      </c>
      <c r="C429">
        <v>41879022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41879035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41877650</v>
      </c>
      <c r="C430">
        <v>41879022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41879036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41877650</v>
      </c>
      <c r="C431">
        <v>41879022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41879037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41877650</v>
      </c>
      <c r="C432">
        <v>41879022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41879038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41877650</v>
      </c>
      <c r="C433">
        <v>41879022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41879039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41877650</v>
      </c>
      <c r="C434">
        <v>41879022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41879040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41877650</v>
      </c>
      <c r="C435">
        <v>41879022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41879041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41877650</v>
      </c>
      <c r="C436">
        <v>41879022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41879042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41877650</v>
      </c>
      <c r="C437">
        <v>41879045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41879052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41877650</v>
      </c>
      <c r="C438">
        <v>41879045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41879053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41877650</v>
      </c>
      <c r="C439">
        <v>41879045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41879054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41877650</v>
      </c>
      <c r="C440">
        <v>41879045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41879055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41877650</v>
      </c>
      <c r="C441">
        <v>41879045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41879056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41877650</v>
      </c>
      <c r="C442">
        <v>41879045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41879057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41877650</v>
      </c>
      <c r="C443">
        <v>41879059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41879066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41877650</v>
      </c>
      <c r="C444">
        <v>41879059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41879067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41877650</v>
      </c>
      <c r="C445">
        <v>41879059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41879068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41877650</v>
      </c>
      <c r="C446">
        <v>41879059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41879069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41877650</v>
      </c>
      <c r="C447">
        <v>41879059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41879070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41877650</v>
      </c>
      <c r="C448">
        <v>41879059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41879071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41877650</v>
      </c>
      <c r="C449">
        <v>41879073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41879080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41877650</v>
      </c>
      <c r="C450">
        <v>41879073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41879081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41877650</v>
      </c>
      <c r="C451">
        <v>41879073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41879082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41877650</v>
      </c>
      <c r="C452">
        <v>41879073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41879083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41877650</v>
      </c>
      <c r="C453">
        <v>41879073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41879084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41877650</v>
      </c>
      <c r="C454">
        <v>41879073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41879085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41877650</v>
      </c>
      <c r="C455">
        <v>41879087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41879094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41877650</v>
      </c>
      <c r="C456">
        <v>41879087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41879095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41877650</v>
      </c>
      <c r="C457">
        <v>41879087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41879096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41877650</v>
      </c>
      <c r="C458">
        <v>41879087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41879097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41877650</v>
      </c>
      <c r="C459">
        <v>41879087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41879098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41877650</v>
      </c>
      <c r="C460">
        <v>41879087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41879099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41877650</v>
      </c>
      <c r="C461">
        <v>41879101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41879106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41877650</v>
      </c>
      <c r="C462">
        <v>41879101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41879107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41877650</v>
      </c>
      <c r="C463">
        <v>41879101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41879108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41877650</v>
      </c>
      <c r="C464">
        <v>41879101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41879109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41877650</v>
      </c>
      <c r="C465">
        <v>41879112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41879117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41877650</v>
      </c>
      <c r="C466">
        <v>41879112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41879118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41877650</v>
      </c>
      <c r="C467">
        <v>41879112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41879119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41877650</v>
      </c>
      <c r="C468">
        <v>41879112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41879120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41877650</v>
      </c>
      <c r="C469">
        <v>41879123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41879128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41877650</v>
      </c>
      <c r="C470">
        <v>41879123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41879129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41877650</v>
      </c>
      <c r="C471">
        <v>41879123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41879130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41877650</v>
      </c>
      <c r="C472">
        <v>41879123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41879131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41877650</v>
      </c>
      <c r="C473">
        <v>41879133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41879138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41877650</v>
      </c>
      <c r="C474">
        <v>41879133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41879139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41877650</v>
      </c>
      <c r="C475">
        <v>41879133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41879140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41877650</v>
      </c>
      <c r="C476">
        <v>41879133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41879141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41877650</v>
      </c>
      <c r="C477">
        <v>41879143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41879157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41877650</v>
      </c>
      <c r="C478">
        <v>41879143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41879158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41877650</v>
      </c>
      <c r="C479">
        <v>41879143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41879159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41877650</v>
      </c>
      <c r="C480">
        <v>41879143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41879160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41877650</v>
      </c>
      <c r="C481">
        <v>41879143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41879161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41877650</v>
      </c>
      <c r="C482">
        <v>41879143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41879162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41877650</v>
      </c>
      <c r="C483">
        <v>41879143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41879163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41877650</v>
      </c>
      <c r="C484">
        <v>41879143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41879164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41877650</v>
      </c>
      <c r="C485">
        <v>41879143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41879165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41877650</v>
      </c>
      <c r="C486">
        <v>41879143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41879166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41877650</v>
      </c>
      <c r="C487">
        <v>41879143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41879167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41877650</v>
      </c>
      <c r="C488">
        <v>41879143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41879168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41877650</v>
      </c>
      <c r="C489">
        <v>41879143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41879169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41877650</v>
      </c>
      <c r="C490">
        <v>41879171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41879185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41877650</v>
      </c>
      <c r="C491">
        <v>41879171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41879186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41877650</v>
      </c>
      <c r="C492">
        <v>41879171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41879187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41877650</v>
      </c>
      <c r="C493">
        <v>41879171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41879188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41877650</v>
      </c>
      <c r="C494">
        <v>41879171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41879189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41877650</v>
      </c>
      <c r="C495">
        <v>41879171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41879190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41877650</v>
      </c>
      <c r="C496">
        <v>41879171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41879191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41877650</v>
      </c>
      <c r="C497">
        <v>41879171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41879192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41877650</v>
      </c>
      <c r="C498">
        <v>41879171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41879193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41877650</v>
      </c>
      <c r="C499">
        <v>41879171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41879194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41877650</v>
      </c>
      <c r="C500">
        <v>41879171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41879195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41877650</v>
      </c>
      <c r="C501">
        <v>41879171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41879196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41877650</v>
      </c>
      <c r="C502">
        <v>41879171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41879197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41877650</v>
      </c>
      <c r="C503">
        <v>41879199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41879213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41877650</v>
      </c>
      <c r="C504">
        <v>41879199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41879214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41877650</v>
      </c>
      <c r="C505">
        <v>41879199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41879215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41877650</v>
      </c>
      <c r="C506">
        <v>41879199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41879216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41877650</v>
      </c>
      <c r="C507">
        <v>41879199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41879217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41877650</v>
      </c>
      <c r="C508">
        <v>41879199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41879218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41877650</v>
      </c>
      <c r="C509">
        <v>41879199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41879219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41877650</v>
      </c>
      <c r="C510">
        <v>41879199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41879220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41877650</v>
      </c>
      <c r="C511">
        <v>41879199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41879221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41877650</v>
      </c>
      <c r="C512">
        <v>41879199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41879222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41877650</v>
      </c>
      <c r="C513">
        <v>41879199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41879223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41877650</v>
      </c>
      <c r="C514">
        <v>41879199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41879224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41877650</v>
      </c>
      <c r="C515">
        <v>41879199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41879225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41877650</v>
      </c>
      <c r="C516">
        <v>41879227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41879241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41877650</v>
      </c>
      <c r="C517">
        <v>41879227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41879242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41877650</v>
      </c>
      <c r="C518">
        <v>41879227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41879243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41877650</v>
      </c>
      <c r="C519">
        <v>41879227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41879244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41877650</v>
      </c>
      <c r="C520">
        <v>41879227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41879245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41877650</v>
      </c>
      <c r="C521">
        <v>41879227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41879246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41877650</v>
      </c>
      <c r="C522">
        <v>41879227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41879247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41877650</v>
      </c>
      <c r="C523">
        <v>41879227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41879248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41877650</v>
      </c>
      <c r="C524">
        <v>41879227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41879249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41877650</v>
      </c>
      <c r="C525">
        <v>41879227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41879250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41877650</v>
      </c>
      <c r="C526">
        <v>41879227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41879251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41877650</v>
      </c>
      <c r="C527">
        <v>41879227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41879252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41877650</v>
      </c>
      <c r="C528">
        <v>41879227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41879253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41877650</v>
      </c>
      <c r="C529">
        <v>41879255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41879261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41877650</v>
      </c>
      <c r="C530">
        <v>41879255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41879262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41877650</v>
      </c>
      <c r="C531">
        <v>41879255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41879263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41877650</v>
      </c>
      <c r="C532">
        <v>41879255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41879264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41877650</v>
      </c>
      <c r="C533">
        <v>41879255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41879265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41877650</v>
      </c>
      <c r="C534">
        <v>41879267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41879273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41877650</v>
      </c>
      <c r="C535">
        <v>41879267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41879274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41877650</v>
      </c>
      <c r="C536">
        <v>41879267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41879275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41877650</v>
      </c>
      <c r="C537">
        <v>41879267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41879276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41877650</v>
      </c>
      <c r="C538">
        <v>41879267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41879277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41877650</v>
      </c>
      <c r="C539">
        <v>41879279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41879290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41877650</v>
      </c>
      <c r="C540">
        <v>41879279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41879291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41877650</v>
      </c>
      <c r="C541">
        <v>41879279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41879292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41877650</v>
      </c>
      <c r="C542">
        <v>41879279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41879293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41877650</v>
      </c>
      <c r="C543">
        <v>41879279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41879294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41877650</v>
      </c>
      <c r="C544">
        <v>41879279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41879295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41877650</v>
      </c>
      <c r="C545">
        <v>41879279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41879296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41877650</v>
      </c>
      <c r="C546">
        <v>41879279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41879297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41877650</v>
      </c>
      <c r="C547">
        <v>41879279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41879298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41877650</v>
      </c>
      <c r="C548">
        <v>41879279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41879299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41877650</v>
      </c>
      <c r="C549">
        <v>41879301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41879312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41877650</v>
      </c>
      <c r="C550">
        <v>41879301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41879313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41877650</v>
      </c>
      <c r="C551">
        <v>41879301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41879314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41877650</v>
      </c>
      <c r="C552">
        <v>41879301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41879315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41877650</v>
      </c>
      <c r="C553">
        <v>41879301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41879316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41877650</v>
      </c>
      <c r="C554">
        <v>41879301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41879317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41877650</v>
      </c>
      <c r="C555">
        <v>41879301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41879318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41877650</v>
      </c>
      <c r="C556">
        <v>41879301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41879319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41877650</v>
      </c>
      <c r="C557">
        <v>41879301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41879320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41877650</v>
      </c>
      <c r="C558">
        <v>41879301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41879321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41877650</v>
      </c>
      <c r="C559">
        <v>41879323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41879335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41877650</v>
      </c>
      <c r="C560">
        <v>41879323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41879336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41877650</v>
      </c>
      <c r="C561">
        <v>41879323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41879337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41877650</v>
      </c>
      <c r="C562">
        <v>41879323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41879338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41877650</v>
      </c>
      <c r="C563">
        <v>41879323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41879339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41877650</v>
      </c>
      <c r="C564">
        <v>41879323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41879340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41877650</v>
      </c>
      <c r="C565">
        <v>41879323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41879341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41877650</v>
      </c>
      <c r="C566">
        <v>41879323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41879342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41877650</v>
      </c>
      <c r="C567">
        <v>41879323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41879343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41877650</v>
      </c>
      <c r="C568">
        <v>41879323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41879344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41877650</v>
      </c>
      <c r="C569">
        <v>41879323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41879345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41877650</v>
      </c>
      <c r="C570">
        <v>41879347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41879359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41877650</v>
      </c>
      <c r="C571">
        <v>41879347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41879360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41877650</v>
      </c>
      <c r="C572">
        <v>41879347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41879361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41877650</v>
      </c>
      <c r="C573">
        <v>41879347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41879362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41877650</v>
      </c>
      <c r="C574">
        <v>41879347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41879363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41877650</v>
      </c>
      <c r="C575">
        <v>41879347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41879364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41877650</v>
      </c>
      <c r="C576">
        <v>41879347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41879365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41877650</v>
      </c>
      <c r="C577">
        <v>41879347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41879366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41877650</v>
      </c>
      <c r="C578">
        <v>41879347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41879367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41877650</v>
      </c>
      <c r="C579">
        <v>41879347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41879368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41877650</v>
      </c>
      <c r="C580">
        <v>41879347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41879369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41877650</v>
      </c>
      <c r="C581">
        <v>41879371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41879383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41877650</v>
      </c>
      <c r="C582">
        <v>41879371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41879384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41877650</v>
      </c>
      <c r="C583">
        <v>41879371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41879385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41877650</v>
      </c>
      <c r="C584">
        <v>41879371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41879386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41877650</v>
      </c>
      <c r="C585">
        <v>41879371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41879387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41877650</v>
      </c>
      <c r="C586">
        <v>41879371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41879388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41877650</v>
      </c>
      <c r="C587">
        <v>41879371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41879389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41877650</v>
      </c>
      <c r="C588">
        <v>41879371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41879390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41877650</v>
      </c>
      <c r="C589">
        <v>41879371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41879391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41877650</v>
      </c>
      <c r="C590">
        <v>41879371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41879392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41877650</v>
      </c>
      <c r="C591">
        <v>41879371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41879393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41877650</v>
      </c>
      <c r="C592">
        <v>41879395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41879408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41877650</v>
      </c>
      <c r="C593">
        <v>41879395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41879409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41877650</v>
      </c>
      <c r="C594">
        <v>41879395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41879410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41877650</v>
      </c>
      <c r="C595">
        <v>41879395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41879411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41877650</v>
      </c>
      <c r="C596">
        <v>41879395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41879412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41877650</v>
      </c>
      <c r="C597">
        <v>41879395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41879413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41877650</v>
      </c>
      <c r="C598">
        <v>41879395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41879414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41877650</v>
      </c>
      <c r="C599">
        <v>41879395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41879415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41877650</v>
      </c>
      <c r="C600">
        <v>41879395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41879416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41877650</v>
      </c>
      <c r="C601">
        <v>41879395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41879417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41877650</v>
      </c>
      <c r="C602">
        <v>41879395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41879418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41877650</v>
      </c>
      <c r="C603">
        <v>41879395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41879419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41877650</v>
      </c>
      <c r="C604">
        <v>41879421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41879425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41877650</v>
      </c>
      <c r="C605">
        <v>41879421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41879426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41877650</v>
      </c>
      <c r="C606">
        <v>41879421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41879427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41877650</v>
      </c>
      <c r="C607">
        <v>41879429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41879433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41877650</v>
      </c>
      <c r="C608">
        <v>41879429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41879434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41877650</v>
      </c>
      <c r="C609">
        <v>41879429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41879435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41877650</v>
      </c>
      <c r="C610">
        <v>41879437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41879449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41877650</v>
      </c>
      <c r="C611">
        <v>41879437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41879450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41877650</v>
      </c>
      <c r="C612">
        <v>41879437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41879451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41877650</v>
      </c>
      <c r="C613">
        <v>41879437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41879452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41877650</v>
      </c>
      <c r="C614">
        <v>41879437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41879453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41877650</v>
      </c>
      <c r="C615">
        <v>41879437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41879454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41877650</v>
      </c>
      <c r="C616">
        <v>41879437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41879455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41877650</v>
      </c>
      <c r="C617">
        <v>41879437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41879456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41877650</v>
      </c>
      <c r="C618">
        <v>41879437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41879457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41877650</v>
      </c>
      <c r="C619">
        <v>41879437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41879458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41877650</v>
      </c>
      <c r="C620">
        <v>41879437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41879459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41877650</v>
      </c>
      <c r="C621">
        <v>41879461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41879473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41877650</v>
      </c>
      <c r="C622">
        <v>41879461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41879474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41877650</v>
      </c>
      <c r="C623">
        <v>41879461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41879475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41877650</v>
      </c>
      <c r="C624">
        <v>41879461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41879476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41877650</v>
      </c>
      <c r="C625">
        <v>41879461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41879477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41877650</v>
      </c>
      <c r="C626">
        <v>41879461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41879478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41877650</v>
      </c>
      <c r="C627">
        <v>41879461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41879479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41877650</v>
      </c>
      <c r="C628">
        <v>41879461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41879480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41877650</v>
      </c>
      <c r="C629">
        <v>41879461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41879481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41877650</v>
      </c>
      <c r="C630">
        <v>41879461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41879482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41877650</v>
      </c>
      <c r="C631">
        <v>41879461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41879483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41877650</v>
      </c>
      <c r="C632">
        <v>41879485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41879492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41877650</v>
      </c>
      <c r="C633">
        <v>41879485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41879493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41877650</v>
      </c>
      <c r="C634">
        <v>41879485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41879494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41877650</v>
      </c>
      <c r="C635">
        <v>41879485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41879495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41877650</v>
      </c>
      <c r="C636">
        <v>41879485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41879496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41877650</v>
      </c>
      <c r="C637">
        <v>41879485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41879497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41877650</v>
      </c>
      <c r="C638">
        <v>41879499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41879506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41877650</v>
      </c>
      <c r="C639">
        <v>41879499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41879507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41877650</v>
      </c>
      <c r="C640">
        <v>41879499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41879508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41877650</v>
      </c>
      <c r="C641">
        <v>41879499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41879509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41877650</v>
      </c>
      <c r="C642">
        <v>41879499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41879510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41877650</v>
      </c>
      <c r="C643">
        <v>41879499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41879511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41877650</v>
      </c>
      <c r="C644">
        <v>41879513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41879523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41877650</v>
      </c>
      <c r="C645">
        <v>41879513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41879524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41877650</v>
      </c>
      <c r="C646">
        <v>41879513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41879525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41877650</v>
      </c>
      <c r="C647">
        <v>41879513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41879526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41877650</v>
      </c>
      <c r="C648">
        <v>41879513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41879527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41877650</v>
      </c>
      <c r="C649">
        <v>41879513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41879528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41877650</v>
      </c>
      <c r="C650">
        <v>41879513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41879529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41877650</v>
      </c>
      <c r="C651">
        <v>41879513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41879530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41877650</v>
      </c>
      <c r="C652">
        <v>41879513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41879531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41877650</v>
      </c>
      <c r="C653">
        <v>41879533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41879543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41877650</v>
      </c>
      <c r="C654">
        <v>41879533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41879544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41877650</v>
      </c>
      <c r="C655">
        <v>41879533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41879545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41877650</v>
      </c>
      <c r="C656">
        <v>41879533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41879546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41877650</v>
      </c>
      <c r="C657">
        <v>41879533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41879547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41877650</v>
      </c>
      <c r="C658">
        <v>41879533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41879548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41877650</v>
      </c>
      <c r="C659">
        <v>41879533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41879549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41877650</v>
      </c>
      <c r="C660">
        <v>41879533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41879550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41877650</v>
      </c>
      <c r="C661">
        <v>41879533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41879551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41877650</v>
      </c>
      <c r="C662">
        <v>41879553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41879560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41877650</v>
      </c>
      <c r="C663">
        <v>41879553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41879561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41877650</v>
      </c>
      <c r="C664">
        <v>41879553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41879562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41877650</v>
      </c>
      <c r="C665">
        <v>41879553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41879563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41877650</v>
      </c>
      <c r="C666">
        <v>41879553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41879564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41877650</v>
      </c>
      <c r="C667">
        <v>41879553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41879565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41877650</v>
      </c>
      <c r="C668">
        <v>41879567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41879574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41877650</v>
      </c>
      <c r="C669">
        <v>41879567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41879575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41877650</v>
      </c>
      <c r="C670">
        <v>41879567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41879576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41877650</v>
      </c>
      <c r="C671">
        <v>41879567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41879577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41877650</v>
      </c>
      <c r="C672">
        <v>41879567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41879578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41877650</v>
      </c>
      <c r="C673">
        <v>41879567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41879579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41877650</v>
      </c>
      <c r="C674">
        <v>41879581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41879595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41877650</v>
      </c>
      <c r="C675">
        <v>41879581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41879596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41877650</v>
      </c>
      <c r="C676">
        <v>41879581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41879597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41877650</v>
      </c>
      <c r="C677">
        <v>41879581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41879598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41877650</v>
      </c>
      <c r="C678">
        <v>41879581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41879599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41877650</v>
      </c>
      <c r="C679">
        <v>41879581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41879600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41877650</v>
      </c>
      <c r="C680">
        <v>41879581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41879601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41877650</v>
      </c>
      <c r="C681">
        <v>41879581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41879602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41877650</v>
      </c>
      <c r="C682">
        <v>41879581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41879603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41877650</v>
      </c>
      <c r="C683">
        <v>41879581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41879604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41877650</v>
      </c>
      <c r="C684">
        <v>41879581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41879605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41877650</v>
      </c>
      <c r="C685">
        <v>41879581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41879606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41877650</v>
      </c>
      <c r="C686">
        <v>41879581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41879607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41877650</v>
      </c>
      <c r="C687">
        <v>41879609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41879623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41877650</v>
      </c>
      <c r="C688">
        <v>41879609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41879624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41877650</v>
      </c>
      <c r="C689">
        <v>41879609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41879625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41877650</v>
      </c>
      <c r="C690">
        <v>41879609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41879626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41877650</v>
      </c>
      <c r="C691">
        <v>41879609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41879627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41877650</v>
      </c>
      <c r="C692">
        <v>41879609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41879628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41877650</v>
      </c>
      <c r="C693">
        <v>41879609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41879629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41877650</v>
      </c>
      <c r="C694">
        <v>41879609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41879630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41877650</v>
      </c>
      <c r="C695">
        <v>41879609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41879631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41877650</v>
      </c>
      <c r="C696">
        <v>41879609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41879632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41877650</v>
      </c>
      <c r="C697">
        <v>41879609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41879633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41877650</v>
      </c>
      <c r="C698">
        <v>41879609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41879634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41877650</v>
      </c>
      <c r="C699">
        <v>41879609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41879635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41877650</v>
      </c>
      <c r="C700">
        <v>41879637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41879649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41877650</v>
      </c>
      <c r="C701">
        <v>41879637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41879650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41877650</v>
      </c>
      <c r="C702">
        <v>41879637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41879651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41877650</v>
      </c>
      <c r="C703">
        <v>41879637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41879652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41877650</v>
      </c>
      <c r="C704">
        <v>41879637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41879653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41877650</v>
      </c>
      <c r="C705">
        <v>41879637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41879654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41877650</v>
      </c>
      <c r="C706">
        <v>41879637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41879655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41877650</v>
      </c>
      <c r="C707">
        <v>41879637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41879656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41877650</v>
      </c>
      <c r="C708">
        <v>41879637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41879657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41877650</v>
      </c>
      <c r="C709">
        <v>41879637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41879658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41877650</v>
      </c>
      <c r="C710">
        <v>41879637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41879659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41877650</v>
      </c>
      <c r="C711">
        <v>41879661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41879673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41877650</v>
      </c>
      <c r="C712">
        <v>41879661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41879674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41877650</v>
      </c>
      <c r="C713">
        <v>41879661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41879675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41877650</v>
      </c>
      <c r="C714">
        <v>41879661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41879676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41877650</v>
      </c>
      <c r="C715">
        <v>41879661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41879677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41877650</v>
      </c>
      <c r="C716">
        <v>41879661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41879678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41877650</v>
      </c>
      <c r="C717">
        <v>41879661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41879679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41877650</v>
      </c>
      <c r="C718">
        <v>41879661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41879680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41877650</v>
      </c>
      <c r="C719">
        <v>41879661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41879681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41877650</v>
      </c>
      <c r="C720">
        <v>41879661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41879682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41877650</v>
      </c>
      <c r="C721">
        <v>41879661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41879683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41877650</v>
      </c>
      <c r="C722">
        <v>41879685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41879692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41877650</v>
      </c>
      <c r="C723">
        <v>41879685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41879693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41877650</v>
      </c>
      <c r="C724">
        <v>41879685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41879694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41877650</v>
      </c>
      <c r="C725">
        <v>41879685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41879695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41877650</v>
      </c>
      <c r="C726">
        <v>41879685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41879696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41877650</v>
      </c>
      <c r="C727">
        <v>41879685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41879697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41877650</v>
      </c>
      <c r="C728">
        <v>41879699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41879706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41877650</v>
      </c>
      <c r="C729">
        <v>41879699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41879707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41877650</v>
      </c>
      <c r="C730">
        <v>41879699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41879708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41877650</v>
      </c>
      <c r="C731">
        <v>41879699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41879709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41877650</v>
      </c>
      <c r="C732">
        <v>41879699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41879710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41877650</v>
      </c>
      <c r="C733">
        <v>41879699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41879711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41877650</v>
      </c>
      <c r="C734">
        <v>41879713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41879720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41877650</v>
      </c>
      <c r="C735">
        <v>41879713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41879721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41877650</v>
      </c>
      <c r="C736">
        <v>41879713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41879722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41877650</v>
      </c>
      <c r="C737">
        <v>41879713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41879723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41877650</v>
      </c>
      <c r="C738">
        <v>41879713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41879724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41877650</v>
      </c>
      <c r="C739">
        <v>41879713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41879725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41877650</v>
      </c>
      <c r="C740">
        <v>41879727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41879734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41877650</v>
      </c>
      <c r="C741">
        <v>41879727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41879735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41877650</v>
      </c>
      <c r="C742">
        <v>41879727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41879736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41877650</v>
      </c>
      <c r="C743">
        <v>41879727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41879737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41877650</v>
      </c>
      <c r="C744">
        <v>41879727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41879738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41877650</v>
      </c>
      <c r="C745">
        <v>41879727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41879739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41877650</v>
      </c>
      <c r="C746">
        <v>41889437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41889438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20950.96</v>
      </c>
      <c r="CV746">
        <f>ROUND(Y746*Source!I498,7)</f>
        <v>69.12</v>
      </c>
      <c r="CW746">
        <v>0</v>
      </c>
      <c r="CX746">
        <f>ROUND(Y746*Source!I498,7)</f>
        <v>69.12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20950.96</v>
      </c>
      <c r="DJ746">
        <f t="shared" ref="DJ746:DJ777" si="363">DI746</f>
        <v>20950.96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41877650</v>
      </c>
      <c r="C747">
        <v>41889437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41889439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20013</v>
      </c>
      <c r="CV747">
        <f>ROUND(Y747*Source!I498,7)</f>
        <v>69.12</v>
      </c>
      <c r="CW747">
        <v>0</v>
      </c>
      <c r="CX747">
        <f>ROUND(Y747*Source!I498,7)</f>
        <v>69.12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20013</v>
      </c>
      <c r="DJ747">
        <f t="shared" si="363"/>
        <v>20013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41877650</v>
      </c>
      <c r="C748">
        <v>41889437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41889440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91933.06</v>
      </c>
      <c r="CV748">
        <f>ROUND(Y748*Source!I498,7)</f>
        <v>207.36</v>
      </c>
      <c r="CW748">
        <v>0</v>
      </c>
      <c r="CX748">
        <f>ROUND(Y748*Source!I498,7)</f>
        <v>207.36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91933.06</v>
      </c>
      <c r="DJ748">
        <f t="shared" si="363"/>
        <v>91933.06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41877650</v>
      </c>
      <c r="C749">
        <v>41889441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41889442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25016.26</v>
      </c>
      <c r="CV749">
        <f>ROUND(Y749*Source!I499,7)</f>
        <v>86.4</v>
      </c>
      <c r="CW749">
        <v>0</v>
      </c>
      <c r="CX749">
        <f>ROUND(Y749*Source!I499,7)</f>
        <v>86.4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25016.26</v>
      </c>
      <c r="DJ749">
        <f t="shared" si="363"/>
        <v>25016.26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41877650</v>
      </c>
      <c r="C750">
        <v>41889441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41889443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80258.98</v>
      </c>
      <c r="CV750">
        <f>ROUND(Y750*Source!I499,7)</f>
        <v>201.6</v>
      </c>
      <c r="CW750">
        <v>0</v>
      </c>
      <c r="CX750">
        <f>ROUND(Y750*Source!I499,7)</f>
        <v>201.6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80258.98</v>
      </c>
      <c r="DJ750">
        <f t="shared" si="363"/>
        <v>80258.98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41877650</v>
      </c>
      <c r="C751">
        <v>41889444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41889445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12508.13</v>
      </c>
      <c r="CV751">
        <f>ROUND(Y751*Source!I500,7)</f>
        <v>43.2</v>
      </c>
      <c r="CW751">
        <v>0</v>
      </c>
      <c r="CX751">
        <f>ROUND(Y751*Source!I500,7)</f>
        <v>43.2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12508.13</v>
      </c>
      <c r="DJ751">
        <f t="shared" si="363"/>
        <v>12508.13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41877650</v>
      </c>
      <c r="C752">
        <v>41889444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41889446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40129.49</v>
      </c>
      <c r="CV752">
        <f>ROUND(Y752*Source!I500,7)</f>
        <v>100.8</v>
      </c>
      <c r="CW752">
        <v>0</v>
      </c>
      <c r="CX752">
        <f>ROUND(Y752*Source!I500,7)</f>
        <v>100.8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40129.49</v>
      </c>
      <c r="DJ752">
        <f t="shared" si="363"/>
        <v>40129.49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41877650</v>
      </c>
      <c r="C753">
        <v>41889447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41889448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41877650</v>
      </c>
      <c r="C754">
        <v>41889447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41889449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41877650</v>
      </c>
      <c r="C755">
        <v>41889447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41889450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41877650</v>
      </c>
      <c r="C756">
        <v>41889451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41889452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5003.25</v>
      </c>
      <c r="CV756">
        <f>ROUND(Y756*Source!I502,7)</f>
        <v>17.28</v>
      </c>
      <c r="CW756">
        <v>0</v>
      </c>
      <c r="CX756">
        <f>ROUND(Y756*Source!I502,7)</f>
        <v>17.28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5003.25</v>
      </c>
      <c r="DJ756">
        <f t="shared" si="363"/>
        <v>5003.25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41877650</v>
      </c>
      <c r="C757">
        <v>41889451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41889453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11491.63</v>
      </c>
      <c r="CV757">
        <f>ROUND(Y757*Source!I502,7)</f>
        <v>25.92</v>
      </c>
      <c r="CW757">
        <v>0</v>
      </c>
      <c r="CX757">
        <f>ROUND(Y757*Source!I502,7)</f>
        <v>25.92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11491.63</v>
      </c>
      <c r="DJ757">
        <f t="shared" si="363"/>
        <v>11491.63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41877650</v>
      </c>
      <c r="C758">
        <v>41889454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41889455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9820.76</v>
      </c>
      <c r="CV758">
        <f>ROUND(Y758*Source!I503,7)</f>
        <v>32.4</v>
      </c>
      <c r="CW758">
        <v>0</v>
      </c>
      <c r="CX758">
        <f>ROUND(Y758*Source!I503,7)</f>
        <v>32.4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9820.76</v>
      </c>
      <c r="DJ758">
        <f t="shared" si="363"/>
        <v>9820.76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41877650</v>
      </c>
      <c r="C759">
        <v>41889454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41889456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9381.1</v>
      </c>
      <c r="CV759">
        <f>ROUND(Y759*Source!I503,7)</f>
        <v>32.4</v>
      </c>
      <c r="CW759">
        <v>0</v>
      </c>
      <c r="CX759">
        <f>ROUND(Y759*Source!I503,7)</f>
        <v>32.4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9381.1</v>
      </c>
      <c r="DJ759">
        <f t="shared" si="363"/>
        <v>9381.1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41877650</v>
      </c>
      <c r="C760">
        <v>41889454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41889457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43093.62</v>
      </c>
      <c r="CV760">
        <f>ROUND(Y760*Source!I503,7)</f>
        <v>97.2</v>
      </c>
      <c r="CW760">
        <v>0</v>
      </c>
      <c r="CX760">
        <f>ROUND(Y760*Source!I503,7)</f>
        <v>97.2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43093.62</v>
      </c>
      <c r="DJ760">
        <f t="shared" si="363"/>
        <v>43093.62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41877650</v>
      </c>
      <c r="C761">
        <v>41889458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41889459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9381.1</v>
      </c>
      <c r="CV761">
        <f>ROUND(Y761*Source!I504,7)</f>
        <v>32.4</v>
      </c>
      <c r="CW761">
        <v>0</v>
      </c>
      <c r="CX761">
        <f>ROUND(Y761*Source!I504,7)</f>
        <v>32.4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9381.1</v>
      </c>
      <c r="DJ761">
        <f t="shared" si="363"/>
        <v>9381.1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41877650</v>
      </c>
      <c r="C762">
        <v>41889458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41889460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21546.81</v>
      </c>
      <c r="CV762">
        <f>ROUND(Y762*Source!I504,7)</f>
        <v>48.6</v>
      </c>
      <c r="CW762">
        <v>0</v>
      </c>
      <c r="CX762">
        <f>ROUND(Y762*Source!I504,7)</f>
        <v>48.6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21546.81</v>
      </c>
      <c r="DJ762">
        <f t="shared" si="363"/>
        <v>21546.81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41877650</v>
      </c>
      <c r="C763">
        <v>41889461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41889462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41877650</v>
      </c>
      <c r="C764">
        <v>41889461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41889463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41877650</v>
      </c>
      <c r="C765">
        <v>41889464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41889465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25016.26</v>
      </c>
      <c r="CV765">
        <f>ROUND(Y765*Source!I506,7)</f>
        <v>86.4</v>
      </c>
      <c r="CW765">
        <v>0</v>
      </c>
      <c r="CX765">
        <f>ROUND(Y765*Source!I506,7)</f>
        <v>86.4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25016.26</v>
      </c>
      <c r="DJ765">
        <f t="shared" si="363"/>
        <v>25016.26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41877650</v>
      </c>
      <c r="C766">
        <v>41889464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41889466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57458.16</v>
      </c>
      <c r="CV766">
        <f>ROUND(Y766*Source!I506,7)</f>
        <v>129.6</v>
      </c>
      <c r="CW766">
        <v>0</v>
      </c>
      <c r="CX766">
        <f>ROUND(Y766*Source!I506,7)</f>
        <v>129.6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57458.16</v>
      </c>
      <c r="DJ766">
        <f t="shared" si="363"/>
        <v>57458.16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41877650</v>
      </c>
      <c r="C767">
        <v>41889467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41889468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16219.18</v>
      </c>
      <c r="CV767">
        <f>ROUND(Y767*Source!I507,7)</f>
        <v>46.56</v>
      </c>
      <c r="CW767">
        <v>0</v>
      </c>
      <c r="CX767">
        <f>ROUND(Y767*Source!I507,7)</f>
        <v>46.56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16219.18</v>
      </c>
      <c r="DJ767">
        <f t="shared" si="363"/>
        <v>16219.18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41877650</v>
      </c>
      <c r="C768">
        <v>41889467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41889469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31069.97</v>
      </c>
      <c r="CV768">
        <f>ROUND(Y768*Source!I507,7)</f>
        <v>70.08</v>
      </c>
      <c r="CW768">
        <v>0</v>
      </c>
      <c r="CX768">
        <f>ROUND(Y768*Source!I507,7)</f>
        <v>70.08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31069.97</v>
      </c>
      <c r="DJ768">
        <f t="shared" si="363"/>
        <v>31069.97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41877650</v>
      </c>
      <c r="C769">
        <v>41889470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41889471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11547.8</v>
      </c>
      <c r="CV769">
        <f>ROUND(Y769*Source!I508,7)</f>
        <v>33.15</v>
      </c>
      <c r="CW769">
        <v>0</v>
      </c>
      <c r="CX769">
        <f>ROUND(Y769*Source!I508,7)</f>
        <v>33.15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11547.8</v>
      </c>
      <c r="DJ769">
        <f t="shared" si="363"/>
        <v>11547.8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41877650</v>
      </c>
      <c r="C770">
        <v>41889470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41889472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21932.52</v>
      </c>
      <c r="CV770">
        <f>ROUND(Y770*Source!I508,7)</f>
        <v>49.47</v>
      </c>
      <c r="CW770">
        <v>0</v>
      </c>
      <c r="CX770">
        <f>ROUND(Y770*Source!I508,7)</f>
        <v>49.47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21932.52</v>
      </c>
      <c r="DJ770">
        <f t="shared" si="363"/>
        <v>21932.52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41877650</v>
      </c>
      <c r="C771">
        <v>41889473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41889474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6485.7</v>
      </c>
      <c r="CV771">
        <f>ROUND(Y771*Source!I509,7)</f>
        <v>22.4</v>
      </c>
      <c r="CW771">
        <v>0</v>
      </c>
      <c r="CX771">
        <f>ROUND(Y771*Source!I509,7)</f>
        <v>22.4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6485.7</v>
      </c>
      <c r="DJ771">
        <f t="shared" si="363"/>
        <v>6485.7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41877650</v>
      </c>
      <c r="C772">
        <v>41889473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41889475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14896.56</v>
      </c>
      <c r="CV772">
        <f>ROUND(Y772*Source!I509,7)</f>
        <v>33.6</v>
      </c>
      <c r="CW772">
        <v>0</v>
      </c>
      <c r="CX772">
        <f>ROUND(Y772*Source!I509,7)</f>
        <v>33.6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14896.56</v>
      </c>
      <c r="DJ772">
        <f t="shared" si="363"/>
        <v>14896.56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41877650</v>
      </c>
      <c r="C773">
        <v>41889476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41889477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41877650</v>
      </c>
      <c r="C774">
        <v>41889476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41889478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41877650</v>
      </c>
      <c r="C775">
        <v>41889479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41889482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41877650</v>
      </c>
      <c r="C776">
        <v>41889479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41889483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41877650</v>
      </c>
      <c r="C777">
        <v>41889484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41889485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41877650</v>
      </c>
      <c r="C778">
        <v>41889484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41889486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41877650</v>
      </c>
      <c r="C779">
        <v>41889487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41889488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41877650</v>
      </c>
      <c r="C780">
        <v>41889487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41889489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41877650</v>
      </c>
      <c r="C781">
        <v>41889490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41889491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41877650</v>
      </c>
      <c r="C782">
        <v>41889490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41889492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41877650</v>
      </c>
      <c r="C783">
        <v>41889493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41889494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41877650</v>
      </c>
      <c r="C784">
        <v>41889493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41889495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41877650</v>
      </c>
      <c r="C785">
        <v>41889496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41889497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41877650</v>
      </c>
      <c r="C786">
        <v>41889496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41889498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41877650</v>
      </c>
      <c r="C787">
        <v>41889499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41889500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41877650</v>
      </c>
      <c r="C788">
        <v>41889499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41889501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41877650</v>
      </c>
      <c r="C789">
        <v>41889502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41889503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41877650</v>
      </c>
      <c r="C790">
        <v>41889502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41889504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41877650</v>
      </c>
      <c r="C791">
        <v>41889505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41889506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41877650</v>
      </c>
      <c r="C792">
        <v>41889505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41889507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41877650</v>
      </c>
      <c r="C793">
        <v>41889508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41889509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41877650</v>
      </c>
      <c r="C794">
        <v>41889508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41889510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41877650</v>
      </c>
      <c r="C795">
        <v>41889511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41889512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41877650</v>
      </c>
      <c r="C796">
        <v>41889511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41889513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41877650</v>
      </c>
      <c r="C797">
        <v>41889514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41889515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41877650</v>
      </c>
      <c r="C798">
        <v>41889514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41889516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41877650</v>
      </c>
      <c r="C799">
        <v>41889517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41889518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41877650</v>
      </c>
      <c r="C800">
        <v>41889517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41889519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41877650</v>
      </c>
      <c r="C801">
        <v>41889520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41889521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41877650</v>
      </c>
      <c r="C802">
        <v>41889520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41889522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41877650</v>
      </c>
      <c r="C803">
        <v>41889523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41889524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41877650</v>
      </c>
      <c r="C804">
        <v>41889523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41889525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41877650</v>
      </c>
      <c r="C805">
        <v>41889526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41889527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41877650</v>
      </c>
      <c r="C806">
        <v>41889528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41889529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41877650</v>
      </c>
      <c r="C807">
        <v>41889530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41889531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41877650</v>
      </c>
      <c r="C808">
        <v>41889532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41889533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41877650</v>
      </c>
      <c r="C809">
        <v>41889532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41889534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41877650</v>
      </c>
      <c r="C810">
        <v>41889535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41889536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41877650</v>
      </c>
      <c r="C811">
        <v>41889535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41889537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41877650</v>
      </c>
      <c r="C812">
        <v>41889538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41889539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41877650</v>
      </c>
      <c r="C813">
        <v>41889538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41889540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41877650</v>
      </c>
      <c r="C814">
        <v>41889541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41889542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41877650</v>
      </c>
      <c r="C815">
        <v>41889541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41889543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41877650</v>
      </c>
      <c r="C816">
        <v>41889544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41889545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41877650</v>
      </c>
      <c r="C817">
        <v>41889544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41889546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41877650</v>
      </c>
      <c r="C818">
        <v>41889547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41889548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41877650</v>
      </c>
      <c r="C819">
        <v>41889547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41889549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41877650</v>
      </c>
      <c r="C820">
        <v>41889547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41889550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41877650</v>
      </c>
      <c r="C821">
        <v>41889547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41889551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41877650</v>
      </c>
      <c r="C822">
        <v>41889552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41889553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41877650</v>
      </c>
      <c r="C823">
        <v>41889552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41889554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41877650</v>
      </c>
      <c r="C824">
        <v>41889552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41889555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41877650</v>
      </c>
      <c r="C825">
        <v>41889552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41889556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41878072</v>
      </c>
      <c r="C1">
        <v>41878063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41878064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41878073</v>
      </c>
      <c r="C2">
        <v>41878063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41878065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41878074</v>
      </c>
      <c r="C3">
        <v>41878063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41878066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41878075</v>
      </c>
      <c r="C4">
        <v>41878063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41878067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41878076</v>
      </c>
      <c r="C5">
        <v>41878063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41878068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41878077</v>
      </c>
      <c r="C6">
        <v>41878063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41878069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41878078</v>
      </c>
      <c r="C7">
        <v>41878063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41878070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41878079</v>
      </c>
      <c r="C8">
        <v>41878063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41878071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41878090</v>
      </c>
      <c r="C9">
        <v>41878081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41878082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41878091</v>
      </c>
      <c r="C10">
        <v>41878081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41878083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41878092</v>
      </c>
      <c r="C11">
        <v>41878081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41878084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41878093</v>
      </c>
      <c r="C12">
        <v>41878081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41878085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41878094</v>
      </c>
      <c r="C13">
        <v>41878081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41878086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41878095</v>
      </c>
      <c r="C14">
        <v>41878081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41878087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41878096</v>
      </c>
      <c r="C15">
        <v>41878081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41878088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41878097</v>
      </c>
      <c r="C16">
        <v>41878081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41878089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41878108</v>
      </c>
      <c r="C17">
        <v>41878099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41878100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41878109</v>
      </c>
      <c r="C18">
        <v>41878099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41878101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41878110</v>
      </c>
      <c r="C19">
        <v>41878099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41878102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41878111</v>
      </c>
      <c r="C20">
        <v>41878099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41878103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41878112</v>
      </c>
      <c r="C21">
        <v>41878099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41878104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41878113</v>
      </c>
      <c r="C22">
        <v>41878099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41878105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41878114</v>
      </c>
      <c r="C23">
        <v>41878099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41878106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41878115</v>
      </c>
      <c r="C24">
        <v>41878099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41878107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41878126</v>
      </c>
      <c r="C25">
        <v>41878117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41878118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41878127</v>
      </c>
      <c r="C26">
        <v>41878117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41878119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41878128</v>
      </c>
      <c r="C27">
        <v>41878117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41878120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41878129</v>
      </c>
      <c r="C28">
        <v>41878117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41878121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41878130</v>
      </c>
      <c r="C29">
        <v>41878117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41878122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41878131</v>
      </c>
      <c r="C30">
        <v>41878117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41878123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41878132</v>
      </c>
      <c r="C31">
        <v>41878117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41878124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41878133</v>
      </c>
      <c r="C32">
        <v>41878117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41878125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41878144</v>
      </c>
      <c r="C33">
        <v>41878135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41878136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41878145</v>
      </c>
      <c r="C34">
        <v>41878135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41878137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41878146</v>
      </c>
      <c r="C35">
        <v>41878135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41878138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41878147</v>
      </c>
      <c r="C36">
        <v>41878135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41878139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41878148</v>
      </c>
      <c r="C37">
        <v>41878135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41878140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41878149</v>
      </c>
      <c r="C38">
        <v>41878135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41878141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41878150</v>
      </c>
      <c r="C39">
        <v>41878135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41878142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41878151</v>
      </c>
      <c r="C40">
        <v>41878135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41878143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41878162</v>
      </c>
      <c r="C41">
        <v>41878153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41878154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41878163</v>
      </c>
      <c r="C42">
        <v>41878153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41878155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41878164</v>
      </c>
      <c r="C43">
        <v>41878153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41878156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41878165</v>
      </c>
      <c r="C44">
        <v>41878153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41878157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41878166</v>
      </c>
      <c r="C45">
        <v>41878153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41878158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41878167</v>
      </c>
      <c r="C46">
        <v>41878153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41878159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41878168</v>
      </c>
      <c r="C47">
        <v>41878153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41878160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41878169</v>
      </c>
      <c r="C48">
        <v>41878153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41878161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41878183</v>
      </c>
      <c r="C49">
        <v>41878171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41878172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41878184</v>
      </c>
      <c r="C50">
        <v>41878171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41878173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41878185</v>
      </c>
      <c r="C51">
        <v>41878171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41878174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41878186</v>
      </c>
      <c r="C52">
        <v>41878171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41878175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41878187</v>
      </c>
      <c r="C53">
        <v>41878171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41878176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41878188</v>
      </c>
      <c r="C54">
        <v>41878171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41878177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41878189</v>
      </c>
      <c r="C55">
        <v>41878171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41878178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41878190</v>
      </c>
      <c r="C56">
        <v>41878171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41878179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41878191</v>
      </c>
      <c r="C57">
        <v>41878171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41878180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41878192</v>
      </c>
      <c r="C58">
        <v>41878171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41878181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41878193</v>
      </c>
      <c r="C59">
        <v>41878171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41878182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41878207</v>
      </c>
      <c r="C60">
        <v>41878195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41878196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41878208</v>
      </c>
      <c r="C61">
        <v>41878195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41878197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41878209</v>
      </c>
      <c r="C62">
        <v>41878195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41878198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41878210</v>
      </c>
      <c r="C63">
        <v>41878195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41878199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41878211</v>
      </c>
      <c r="C64">
        <v>41878195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41878200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41878212</v>
      </c>
      <c r="C65">
        <v>41878195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41878201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41878213</v>
      </c>
      <c r="C66">
        <v>41878195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41878202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41878214</v>
      </c>
      <c r="C67">
        <v>41878195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41878203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41878215</v>
      </c>
      <c r="C68">
        <v>41878195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41878204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41878216</v>
      </c>
      <c r="C69">
        <v>41878195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41878205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41878217</v>
      </c>
      <c r="C70">
        <v>41878195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41878206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41878228</v>
      </c>
      <c r="C71">
        <v>41878219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41878220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41878229</v>
      </c>
      <c r="C72">
        <v>41878219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41878221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41878230</v>
      </c>
      <c r="C73">
        <v>41878219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41878222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41878231</v>
      </c>
      <c r="C74">
        <v>41878219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41878223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41878232</v>
      </c>
      <c r="C75">
        <v>41878219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41878224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41878233</v>
      </c>
      <c r="C76">
        <v>41878219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41878225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41878234</v>
      </c>
      <c r="C77">
        <v>41878219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41878226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41878235</v>
      </c>
      <c r="C78">
        <v>41878219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41878227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41878246</v>
      </c>
      <c r="C79">
        <v>41878237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41878238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41878247</v>
      </c>
      <c r="C80">
        <v>41878237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41878239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41878248</v>
      </c>
      <c r="C81">
        <v>41878237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41878240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41878249</v>
      </c>
      <c r="C82">
        <v>41878237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41878241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41878250</v>
      </c>
      <c r="C83">
        <v>41878237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41878242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41878251</v>
      </c>
      <c r="C84">
        <v>41878237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41878243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41878252</v>
      </c>
      <c r="C85">
        <v>41878237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41878244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41878253</v>
      </c>
      <c r="C86">
        <v>41878237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41878245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41878266</v>
      </c>
      <c r="C87">
        <v>41878255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41878256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41878267</v>
      </c>
      <c r="C88">
        <v>41878255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41878257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41878268</v>
      </c>
      <c r="C89">
        <v>41878255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41878258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41878269</v>
      </c>
      <c r="C90">
        <v>41878255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41878259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41878270</v>
      </c>
      <c r="C91">
        <v>41878255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41878260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41878271</v>
      </c>
      <c r="C92">
        <v>41878255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41878261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41878272</v>
      </c>
      <c r="C93">
        <v>41878255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41878262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41878273</v>
      </c>
      <c r="C94">
        <v>41878255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41878263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41878274</v>
      </c>
      <c r="C95">
        <v>41878255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41878264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41878275</v>
      </c>
      <c r="C96">
        <v>41878255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41878265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41878288</v>
      </c>
      <c r="C97">
        <v>41878277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41878278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41878289</v>
      </c>
      <c r="C98">
        <v>41878277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41878279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41878290</v>
      </c>
      <c r="C99">
        <v>41878277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41878280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41878291</v>
      </c>
      <c r="C100">
        <v>41878277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41878281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41878292</v>
      </c>
      <c r="C101">
        <v>41878277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41878282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41878293</v>
      </c>
      <c r="C102">
        <v>41878277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41878283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41878294</v>
      </c>
      <c r="C103">
        <v>41878277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41878284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41878295</v>
      </c>
      <c r="C104">
        <v>41878277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41878285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41878296</v>
      </c>
      <c r="C105">
        <v>41878277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41878286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41878297</v>
      </c>
      <c r="C106">
        <v>41878277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41878287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41878309</v>
      </c>
      <c r="C107">
        <v>41878299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41878300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41878310</v>
      </c>
      <c r="C108">
        <v>41878299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41878301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41878311</v>
      </c>
      <c r="C109">
        <v>41878299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41878302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41878312</v>
      </c>
      <c r="C110">
        <v>41878299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41878303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41878313</v>
      </c>
      <c r="C111">
        <v>41878299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41878304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41878314</v>
      </c>
      <c r="C112">
        <v>41878299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41878305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41878315</v>
      </c>
      <c r="C113">
        <v>41878299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41878306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41878316</v>
      </c>
      <c r="C114">
        <v>41878299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41878307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41878317</v>
      </c>
      <c r="C115">
        <v>41878299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41878308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41878329</v>
      </c>
      <c r="C116">
        <v>41878319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41878320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41878330</v>
      </c>
      <c r="C117">
        <v>41878319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41878321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41878331</v>
      </c>
      <c r="C118">
        <v>41878319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41878322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41878332</v>
      </c>
      <c r="C119">
        <v>41878319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41878323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41878333</v>
      </c>
      <c r="C120">
        <v>41878319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41878324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41878334</v>
      </c>
      <c r="C121">
        <v>41878319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41878325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41878335</v>
      </c>
      <c r="C122">
        <v>41878319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41878326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41878336</v>
      </c>
      <c r="C123">
        <v>41878319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41878327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41878337</v>
      </c>
      <c r="C124">
        <v>41878319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41878328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41878350</v>
      </c>
      <c r="C125">
        <v>41878339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41878340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41878351</v>
      </c>
      <c r="C126">
        <v>41878339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41878341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41878352</v>
      </c>
      <c r="C127">
        <v>41878339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41878342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41878353</v>
      </c>
      <c r="C128">
        <v>41878339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41878343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41878354</v>
      </c>
      <c r="C129">
        <v>41878339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41878344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41878355</v>
      </c>
      <c r="C130">
        <v>41878339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41878345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41878356</v>
      </c>
      <c r="C131">
        <v>41878339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41878346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41878357</v>
      </c>
      <c r="C132">
        <v>41878339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41878347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41878358</v>
      </c>
      <c r="C133">
        <v>41878339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41878348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41878359</v>
      </c>
      <c r="C134">
        <v>41878339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41878349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41878372</v>
      </c>
      <c r="C135">
        <v>41878361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41878362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41878373</v>
      </c>
      <c r="C136">
        <v>41878361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41878363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41878374</v>
      </c>
      <c r="C137">
        <v>41878361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41878364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41878375</v>
      </c>
      <c r="C138">
        <v>41878361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41878365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41878376</v>
      </c>
      <c r="C139">
        <v>41878361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41878366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41878377</v>
      </c>
      <c r="C140">
        <v>41878361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41878367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41878378</v>
      </c>
      <c r="C141">
        <v>41878361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41878368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41878379</v>
      </c>
      <c r="C142">
        <v>41878361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41878369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41878380</v>
      </c>
      <c r="C143">
        <v>41878361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41878370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41878381</v>
      </c>
      <c r="C144">
        <v>41878361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41878371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41878394</v>
      </c>
      <c r="C145">
        <v>41878383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41878384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41878395</v>
      </c>
      <c r="C146">
        <v>41878383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41878385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41878396</v>
      </c>
      <c r="C147">
        <v>41878383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41878386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41878397</v>
      </c>
      <c r="C148">
        <v>41878383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41878387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41878398</v>
      </c>
      <c r="C149">
        <v>41878383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41878388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41878399</v>
      </c>
      <c r="C150">
        <v>41878383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41878389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41878400</v>
      </c>
      <c r="C151">
        <v>41878383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41878390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41878401</v>
      </c>
      <c r="C152">
        <v>41878383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41878391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41878402</v>
      </c>
      <c r="C153">
        <v>41878383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41878392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41878403</v>
      </c>
      <c r="C154">
        <v>41878383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41878393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41878416</v>
      </c>
      <c r="C155">
        <v>41878405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41878406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41878417</v>
      </c>
      <c r="C156">
        <v>41878405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41878407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41878418</v>
      </c>
      <c r="C157">
        <v>41878405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41878408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41878419</v>
      </c>
      <c r="C158">
        <v>41878405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41878409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41878420</v>
      </c>
      <c r="C159">
        <v>41878405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41878410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41878421</v>
      </c>
      <c r="C160">
        <v>41878405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41878411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41878422</v>
      </c>
      <c r="C161">
        <v>41878405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41878412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41878423</v>
      </c>
      <c r="C162">
        <v>41878405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41878413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41878424</v>
      </c>
      <c r="C163">
        <v>41878405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41878414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41878425</v>
      </c>
      <c r="C164">
        <v>41878405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41878415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41878438</v>
      </c>
      <c r="C165">
        <v>41878427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41878428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41878439</v>
      </c>
      <c r="C166">
        <v>41878427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41878429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41878440</v>
      </c>
      <c r="C167">
        <v>41878427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41878430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41878441</v>
      </c>
      <c r="C168">
        <v>41878427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41878431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41878442</v>
      </c>
      <c r="C169">
        <v>41878427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41878432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41878443</v>
      </c>
      <c r="C170">
        <v>41878427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41878433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41878444</v>
      </c>
      <c r="C171">
        <v>41878427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41878434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41878445</v>
      </c>
      <c r="C172">
        <v>41878427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41878435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41878446</v>
      </c>
      <c r="C173">
        <v>41878427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41878436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41878447</v>
      </c>
      <c r="C174">
        <v>41878427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41878437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41878460</v>
      </c>
      <c r="C175">
        <v>41878449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41878450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41878461</v>
      </c>
      <c r="C176">
        <v>41878449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41878451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41878462</v>
      </c>
      <c r="C177">
        <v>41878449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41878452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41878463</v>
      </c>
      <c r="C178">
        <v>41878449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41878453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41878464</v>
      </c>
      <c r="C179">
        <v>41878449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41878454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41878465</v>
      </c>
      <c r="C180">
        <v>41878449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41878455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41878466</v>
      </c>
      <c r="C181">
        <v>41878449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41878456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41878467</v>
      </c>
      <c r="C182">
        <v>41878449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41878457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41878468</v>
      </c>
      <c r="C183">
        <v>41878449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41878458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41878469</v>
      </c>
      <c r="C184">
        <v>41878449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41878459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41878483</v>
      </c>
      <c r="C185">
        <v>41878471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41878472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41878484</v>
      </c>
      <c r="C186">
        <v>41878471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41878473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41878485</v>
      </c>
      <c r="C187">
        <v>41878471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41878474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41878486</v>
      </c>
      <c r="C188">
        <v>41878471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41878475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41878487</v>
      </c>
      <c r="C189">
        <v>41878471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41878476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41878488</v>
      </c>
      <c r="C190">
        <v>41878471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41878477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41878489</v>
      </c>
      <c r="C191">
        <v>41878471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41878478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41878490</v>
      </c>
      <c r="C192">
        <v>41878471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41878479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41878491</v>
      </c>
      <c r="C193">
        <v>41878471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41878480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41878492</v>
      </c>
      <c r="C194">
        <v>41878471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41878481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41878493</v>
      </c>
      <c r="C195">
        <v>41878471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41878482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41878507</v>
      </c>
      <c r="C196">
        <v>41878495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41878496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41878508</v>
      </c>
      <c r="C197">
        <v>41878495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41878497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41878509</v>
      </c>
      <c r="C198">
        <v>41878495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41878498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41878510</v>
      </c>
      <c r="C199">
        <v>41878495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41878499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41878511</v>
      </c>
      <c r="C200">
        <v>41878495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41878500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41878512</v>
      </c>
      <c r="C201">
        <v>41878495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41878501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41878513</v>
      </c>
      <c r="C202">
        <v>41878495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41878502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41878514</v>
      </c>
      <c r="C203">
        <v>41878495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41878503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41878515</v>
      </c>
      <c r="C204">
        <v>41878495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41878504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41878516</v>
      </c>
      <c r="C205">
        <v>41878495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41878505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41878517</v>
      </c>
      <c r="C206">
        <v>41878495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41878506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41878530</v>
      </c>
      <c r="C207">
        <v>41878519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41878520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41878531</v>
      </c>
      <c r="C208">
        <v>41878519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41878521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41878532</v>
      </c>
      <c r="C209">
        <v>41878519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41878522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41878533</v>
      </c>
      <c r="C210">
        <v>41878519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41878523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41878534</v>
      </c>
      <c r="C211">
        <v>41878519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41878524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41878535</v>
      </c>
      <c r="C212">
        <v>41878519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41878525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41878536</v>
      </c>
      <c r="C213">
        <v>41878519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41878526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41878537</v>
      </c>
      <c r="C214">
        <v>41878519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41878527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41878538</v>
      </c>
      <c r="C215">
        <v>41878519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41878528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41878539</v>
      </c>
      <c r="C216">
        <v>41878519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41878529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41878552</v>
      </c>
      <c r="C217">
        <v>41878541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41878542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41878553</v>
      </c>
      <c r="C218">
        <v>41878541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41878543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41878554</v>
      </c>
      <c r="C219">
        <v>41878541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41878544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41878555</v>
      </c>
      <c r="C220">
        <v>41878541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41878545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41878556</v>
      </c>
      <c r="C221">
        <v>41878541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41878546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41878557</v>
      </c>
      <c r="C222">
        <v>41878541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41878547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41878558</v>
      </c>
      <c r="C223">
        <v>41878541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41878548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41878559</v>
      </c>
      <c r="C224">
        <v>41878541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41878549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41878560</v>
      </c>
      <c r="C225">
        <v>41878541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41878550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41878561</v>
      </c>
      <c r="C226">
        <v>41878541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41878551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41878569</v>
      </c>
      <c r="C227">
        <v>41878563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41878564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41878570</v>
      </c>
      <c r="C228">
        <v>41878563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41878565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41878571</v>
      </c>
      <c r="C229">
        <v>41878563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41878566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41878572</v>
      </c>
      <c r="C230">
        <v>41878563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41878567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41878573</v>
      </c>
      <c r="C231">
        <v>41878563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41878568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41878581</v>
      </c>
      <c r="C232">
        <v>41878575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41878576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41878582</v>
      </c>
      <c r="C233">
        <v>41878575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41878577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41878583</v>
      </c>
      <c r="C234">
        <v>41878575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41878578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41878584</v>
      </c>
      <c r="C235">
        <v>41878575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41878579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41878585</v>
      </c>
      <c r="C236">
        <v>41878575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41878580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41878597</v>
      </c>
      <c r="C237">
        <v>41878587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41878588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41878598</v>
      </c>
      <c r="C238">
        <v>41878587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41878589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41878599</v>
      </c>
      <c r="C239">
        <v>41878587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41878590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41878600</v>
      </c>
      <c r="C240">
        <v>41878587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41878591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41878601</v>
      </c>
      <c r="C241">
        <v>41878587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41878592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41878602</v>
      </c>
      <c r="C242">
        <v>41878587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41878593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41878603</v>
      </c>
      <c r="C243">
        <v>41878587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41878594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41878604</v>
      </c>
      <c r="C244">
        <v>41878587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41878595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41878605</v>
      </c>
      <c r="C245">
        <v>41878587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41878596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41878617</v>
      </c>
      <c r="C246">
        <v>41878607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41878608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41878618</v>
      </c>
      <c r="C247">
        <v>41878607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41878609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41878619</v>
      </c>
      <c r="C248">
        <v>41878607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41878610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41878620</v>
      </c>
      <c r="C249">
        <v>41878607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41878611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41878621</v>
      </c>
      <c r="C250">
        <v>41878607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41878612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41878622</v>
      </c>
      <c r="C251">
        <v>41878607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41878613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41878623</v>
      </c>
      <c r="C252">
        <v>41878607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41878614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41878624</v>
      </c>
      <c r="C253">
        <v>41878607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41878615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41878625</v>
      </c>
      <c r="C254">
        <v>41878607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41878616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41878639</v>
      </c>
      <c r="C255">
        <v>41878627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41878628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41878640</v>
      </c>
      <c r="C256">
        <v>41878627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41878629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41878641</v>
      </c>
      <c r="C257">
        <v>41878627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41878630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41878642</v>
      </c>
      <c r="C258">
        <v>41878627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41878631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41878643</v>
      </c>
      <c r="C259">
        <v>41878627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41878632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41878644</v>
      </c>
      <c r="C260">
        <v>41878627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41878633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41878645</v>
      </c>
      <c r="C261">
        <v>41878627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41878634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41878646</v>
      </c>
      <c r="C262">
        <v>41878627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41878635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41878647</v>
      </c>
      <c r="C263">
        <v>41878627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41878636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41878648</v>
      </c>
      <c r="C264">
        <v>41878627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41878637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41878649</v>
      </c>
      <c r="C265">
        <v>41878627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41878638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41878663</v>
      </c>
      <c r="C266">
        <v>41878651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41878652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41878664</v>
      </c>
      <c r="C267">
        <v>41878651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41878653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41878665</v>
      </c>
      <c r="C268">
        <v>41878651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41878654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41878666</v>
      </c>
      <c r="C269">
        <v>41878651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41878655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41878667</v>
      </c>
      <c r="C270">
        <v>41878651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41878656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41878668</v>
      </c>
      <c r="C271">
        <v>41878651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41878657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41878669</v>
      </c>
      <c r="C272">
        <v>41878651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41878658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41878670</v>
      </c>
      <c r="C273">
        <v>41878651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41878659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41878671</v>
      </c>
      <c r="C274">
        <v>41878651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41878660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41878672</v>
      </c>
      <c r="C275">
        <v>41878651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41878661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41878673</v>
      </c>
      <c r="C276">
        <v>41878651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41878662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41878687</v>
      </c>
      <c r="C277">
        <v>41878675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41878676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41878688</v>
      </c>
      <c r="C278">
        <v>41878675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41878677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41878689</v>
      </c>
      <c r="C279">
        <v>41878675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41878678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41878690</v>
      </c>
      <c r="C280">
        <v>41878675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41878679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41878691</v>
      </c>
      <c r="C281">
        <v>41878675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41878680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41878692</v>
      </c>
      <c r="C282">
        <v>41878675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41878681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41878693</v>
      </c>
      <c r="C283">
        <v>41878675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41878682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41878694</v>
      </c>
      <c r="C284">
        <v>41878675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41878683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41878695</v>
      </c>
      <c r="C285">
        <v>41878675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41878684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41878696</v>
      </c>
      <c r="C286">
        <v>41878675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41878685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41878697</v>
      </c>
      <c r="C287">
        <v>41878675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41878686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41878711</v>
      </c>
      <c r="C288">
        <v>41878699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41878700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41878712</v>
      </c>
      <c r="C289">
        <v>41878699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41878701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41878713</v>
      </c>
      <c r="C290">
        <v>41878699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41878702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41878714</v>
      </c>
      <c r="C291">
        <v>41878699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41878703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41878715</v>
      </c>
      <c r="C292">
        <v>41878699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41878704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41878716</v>
      </c>
      <c r="C293">
        <v>41878699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41878705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41878717</v>
      </c>
      <c r="C294">
        <v>41878699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41878706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41878718</v>
      </c>
      <c r="C295">
        <v>41878699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41878707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41878719</v>
      </c>
      <c r="C296">
        <v>41878699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41878708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41878720</v>
      </c>
      <c r="C297">
        <v>41878699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41878709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41878721</v>
      </c>
      <c r="C298">
        <v>41878699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41878710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41878733</v>
      </c>
      <c r="C299">
        <v>41878723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41878724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41878734</v>
      </c>
      <c r="C300">
        <v>41878723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41878725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41878735</v>
      </c>
      <c r="C301">
        <v>41878723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41878726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41878736</v>
      </c>
      <c r="C302">
        <v>41878723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41878727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41878737</v>
      </c>
      <c r="C303">
        <v>41878723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41878728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41878738</v>
      </c>
      <c r="C304">
        <v>41878723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41878729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41878739</v>
      </c>
      <c r="C305">
        <v>41878723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41878730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41878740</v>
      </c>
      <c r="C306">
        <v>41878723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41878731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41878741</v>
      </c>
      <c r="C307">
        <v>41878723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41878732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41878753</v>
      </c>
      <c r="C308">
        <v>41878743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41878744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41878754</v>
      </c>
      <c r="C309">
        <v>41878743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41878745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41878755</v>
      </c>
      <c r="C310">
        <v>41878743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41878746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41878756</v>
      </c>
      <c r="C311">
        <v>41878743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41878747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41878757</v>
      </c>
      <c r="C312">
        <v>41878743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41878748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41878758</v>
      </c>
      <c r="C313">
        <v>41878743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41878749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41878759</v>
      </c>
      <c r="C314">
        <v>41878743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41878750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41878760</v>
      </c>
      <c r="C315">
        <v>41878743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41878751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41878761</v>
      </c>
      <c r="C316">
        <v>41878743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41878752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41878773</v>
      </c>
      <c r="C317">
        <v>41878763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41878764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41878774</v>
      </c>
      <c r="C318">
        <v>41878763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41878765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41878775</v>
      </c>
      <c r="C319">
        <v>41878763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41878766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41878776</v>
      </c>
      <c r="C320">
        <v>41878763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41878767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41878777</v>
      </c>
      <c r="C321">
        <v>41878763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41878768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41878778</v>
      </c>
      <c r="C322">
        <v>41878763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41878769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41878779</v>
      </c>
      <c r="C323">
        <v>41878763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41878770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41878780</v>
      </c>
      <c r="C324">
        <v>41878763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41878771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41878781</v>
      </c>
      <c r="C325">
        <v>41878763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41878772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41878793</v>
      </c>
      <c r="C326">
        <v>41878783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41878784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41878794</v>
      </c>
      <c r="C327">
        <v>41878783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41878785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41878795</v>
      </c>
      <c r="C328">
        <v>41878783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41878786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41878796</v>
      </c>
      <c r="C329">
        <v>41878783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41878787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41878797</v>
      </c>
      <c r="C330">
        <v>41878783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41878788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41878798</v>
      </c>
      <c r="C331">
        <v>41878783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41878789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41878799</v>
      </c>
      <c r="C332">
        <v>41878783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41878790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41878800</v>
      </c>
      <c r="C333">
        <v>41878783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41878791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41878801</v>
      </c>
      <c r="C334">
        <v>41878783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41878792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41878809</v>
      </c>
      <c r="C335">
        <v>41878803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41878804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41878810</v>
      </c>
      <c r="C336">
        <v>41878803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41878805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41878811</v>
      </c>
      <c r="C337">
        <v>41878803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41878806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41878812</v>
      </c>
      <c r="C338">
        <v>41878803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41878807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41878813</v>
      </c>
      <c r="C339">
        <v>41878803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41878808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41878821</v>
      </c>
      <c r="C340">
        <v>41878815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41878816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41878822</v>
      </c>
      <c r="C341">
        <v>41878815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41878817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41878823</v>
      </c>
      <c r="C342">
        <v>41878815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41878818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41878824</v>
      </c>
      <c r="C343">
        <v>41878815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41878819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41878825</v>
      </c>
      <c r="C344">
        <v>41878815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41878820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41878835</v>
      </c>
      <c r="C345">
        <v>41878827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41878828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41878836</v>
      </c>
      <c r="C346">
        <v>41878827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41878829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41878837</v>
      </c>
      <c r="C347">
        <v>41878827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41878830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41878838</v>
      </c>
      <c r="C348">
        <v>41878827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41878831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41878839</v>
      </c>
      <c r="C349">
        <v>41878827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41878832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41878840</v>
      </c>
      <c r="C350">
        <v>41878827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41878833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41878841</v>
      </c>
      <c r="C351">
        <v>41878827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41878834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41878851</v>
      </c>
      <c r="C352">
        <v>41878843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41878844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41878852</v>
      </c>
      <c r="C353">
        <v>41878843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41878845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41878853</v>
      </c>
      <c r="C354">
        <v>41878843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41878846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41878854</v>
      </c>
      <c r="C355">
        <v>41878843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41878847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41878855</v>
      </c>
      <c r="C356">
        <v>41878843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41878848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41878856</v>
      </c>
      <c r="C357">
        <v>41878843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41878849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41878857</v>
      </c>
      <c r="C358">
        <v>41878843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41878850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41878864</v>
      </c>
      <c r="C359">
        <v>41878859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41878860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41878865</v>
      </c>
      <c r="C360">
        <v>41878859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41878861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41878866</v>
      </c>
      <c r="C361">
        <v>41878859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41878862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41878867</v>
      </c>
      <c r="C362">
        <v>41878859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41878863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41878874</v>
      </c>
      <c r="C363">
        <v>41878869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41878870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41878875</v>
      </c>
      <c r="C364">
        <v>41878869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41878871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41878876</v>
      </c>
      <c r="C365">
        <v>41878869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41878872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41878877</v>
      </c>
      <c r="C366">
        <v>41878869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41878873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41878887</v>
      </c>
      <c r="C367">
        <v>41878879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41878880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41878888</v>
      </c>
      <c r="C368">
        <v>41878879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41878881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41878889</v>
      </c>
      <c r="C369">
        <v>41878879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41878882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41878890</v>
      </c>
      <c r="C370">
        <v>41878879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41878883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41878891</v>
      </c>
      <c r="C371">
        <v>41878879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41878884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41878892</v>
      </c>
      <c r="C372">
        <v>41878879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41878885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41878893</v>
      </c>
      <c r="C373">
        <v>41878879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41878886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41878903</v>
      </c>
      <c r="C374">
        <v>41878895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41878896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41878904</v>
      </c>
      <c r="C375">
        <v>41878895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41878897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41878905</v>
      </c>
      <c r="C376">
        <v>41878895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41878898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41878906</v>
      </c>
      <c r="C377">
        <v>41878895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41878899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41878907</v>
      </c>
      <c r="C378">
        <v>41878895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41878900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41878908</v>
      </c>
      <c r="C379">
        <v>41878895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41878901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41878909</v>
      </c>
      <c r="C380">
        <v>41878895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41878902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41878919</v>
      </c>
      <c r="C381">
        <v>41878911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41878912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41878920</v>
      </c>
      <c r="C382">
        <v>41878911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41878913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41878921</v>
      </c>
      <c r="C383">
        <v>41878911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41878914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41878922</v>
      </c>
      <c r="C384">
        <v>41878911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41878915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41878923</v>
      </c>
      <c r="C385">
        <v>41878911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41878916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41878924</v>
      </c>
      <c r="C386">
        <v>41878911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41878917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41878925</v>
      </c>
      <c r="C387">
        <v>41878911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41878918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41878935</v>
      </c>
      <c r="C388">
        <v>41878927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41878928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41878936</v>
      </c>
      <c r="C389">
        <v>41878927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41878929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41878937</v>
      </c>
      <c r="C390">
        <v>41878927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41878930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41878938</v>
      </c>
      <c r="C391">
        <v>41878927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41878931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41878939</v>
      </c>
      <c r="C392">
        <v>41878927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41878932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41878940</v>
      </c>
      <c r="C393">
        <v>41878927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41878933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41878941</v>
      </c>
      <c r="C394">
        <v>41878927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41878934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41878949</v>
      </c>
      <c r="C395">
        <v>41878943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41878944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41878950</v>
      </c>
      <c r="C396">
        <v>41878943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41878945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41878951</v>
      </c>
      <c r="C397">
        <v>41878943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41878946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41878952</v>
      </c>
      <c r="C398">
        <v>41878943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41878947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41878953</v>
      </c>
      <c r="C399">
        <v>41878943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41878948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41878961</v>
      </c>
      <c r="C400">
        <v>41878955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41878956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41878962</v>
      </c>
      <c r="C401">
        <v>41878955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41878957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41878963</v>
      </c>
      <c r="C402">
        <v>41878955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41878958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41878964</v>
      </c>
      <c r="C403">
        <v>41878955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41878959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41878965</v>
      </c>
      <c r="C404">
        <v>41878955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41878960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41878972</v>
      </c>
      <c r="C405">
        <v>41878967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41878968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41878973</v>
      </c>
      <c r="C406">
        <v>41878967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41878969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41878974</v>
      </c>
      <c r="C407">
        <v>41878967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41878970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41878975</v>
      </c>
      <c r="C408">
        <v>41878967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41878971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41878982</v>
      </c>
      <c r="C409">
        <v>41878977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41878978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41878983</v>
      </c>
      <c r="C410">
        <v>41878977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41878979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41878984</v>
      </c>
      <c r="C411">
        <v>41878977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41878980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41878985</v>
      </c>
      <c r="C412">
        <v>41878977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41878981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41878990</v>
      </c>
      <c r="C413">
        <v>41878987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41878988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41878991</v>
      </c>
      <c r="C414">
        <v>41878987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41878989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41878996</v>
      </c>
      <c r="C415">
        <v>41878993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41878994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41878997</v>
      </c>
      <c r="C416">
        <v>41878993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41878995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41879010</v>
      </c>
      <c r="C417">
        <v>41878999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41879000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41879011</v>
      </c>
      <c r="C418">
        <v>41878999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41879001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41879012</v>
      </c>
      <c r="C419">
        <v>41878999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41879002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41879013</v>
      </c>
      <c r="C420">
        <v>41878999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41879003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41879014</v>
      </c>
      <c r="C421">
        <v>41878999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41879004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41879015</v>
      </c>
      <c r="C422">
        <v>41878999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41879005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41879016</v>
      </c>
      <c r="C423">
        <v>41878999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41879006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41879017</v>
      </c>
      <c r="C424">
        <v>41878999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41879007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41879018</v>
      </c>
      <c r="C425">
        <v>41878999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41879008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41879019</v>
      </c>
      <c r="C426">
        <v>41878999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41879009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41879033</v>
      </c>
      <c r="C427">
        <v>41879022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41879023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41879034</v>
      </c>
      <c r="C428">
        <v>41879022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41879024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41879035</v>
      </c>
      <c r="C429">
        <v>41879022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41879025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41879036</v>
      </c>
      <c r="C430">
        <v>41879022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41879026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41879037</v>
      </c>
      <c r="C431">
        <v>41879022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41879027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41879038</v>
      </c>
      <c r="C432">
        <v>41879022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41879028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41879039</v>
      </c>
      <c r="C433">
        <v>41879022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41879029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41879040</v>
      </c>
      <c r="C434">
        <v>41879022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41879030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41879041</v>
      </c>
      <c r="C435">
        <v>41879022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41879031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41879042</v>
      </c>
      <c r="C436">
        <v>41879022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41879032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41879052</v>
      </c>
      <c r="C437">
        <v>41879045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41879046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41879053</v>
      </c>
      <c r="C438">
        <v>41879045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41879047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41879054</v>
      </c>
      <c r="C439">
        <v>41879045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41879048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41879055</v>
      </c>
      <c r="C440">
        <v>41879045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41879049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41879056</v>
      </c>
      <c r="C441">
        <v>41879045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41879050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41879057</v>
      </c>
      <c r="C442">
        <v>41879045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41879051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41879066</v>
      </c>
      <c r="C443">
        <v>41879059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41879060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41879067</v>
      </c>
      <c r="C444">
        <v>41879059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41879061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41879068</v>
      </c>
      <c r="C445">
        <v>41879059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41879062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41879069</v>
      </c>
      <c r="C446">
        <v>41879059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41879063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41879070</v>
      </c>
      <c r="C447">
        <v>41879059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41879064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41879071</v>
      </c>
      <c r="C448">
        <v>41879059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41879065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41879080</v>
      </c>
      <c r="C449">
        <v>41879073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41879074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41879081</v>
      </c>
      <c r="C450">
        <v>41879073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41879075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41879082</v>
      </c>
      <c r="C451">
        <v>41879073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41879076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41879083</v>
      </c>
      <c r="C452">
        <v>41879073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41879077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41879084</v>
      </c>
      <c r="C453">
        <v>41879073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41879078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41879085</v>
      </c>
      <c r="C454">
        <v>41879073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41879079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41879094</v>
      </c>
      <c r="C455">
        <v>41879087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41879088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41879095</v>
      </c>
      <c r="C456">
        <v>41879087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41879089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41879096</v>
      </c>
      <c r="C457">
        <v>41879087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41879090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41879097</v>
      </c>
      <c r="C458">
        <v>41879087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41879091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41879098</v>
      </c>
      <c r="C459">
        <v>41879087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41879092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41879099</v>
      </c>
      <c r="C460">
        <v>41879087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41879093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41879106</v>
      </c>
      <c r="C461">
        <v>41879101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41879102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41879107</v>
      </c>
      <c r="C462">
        <v>41879101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41879103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41879108</v>
      </c>
      <c r="C463">
        <v>41879101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41879104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41879109</v>
      </c>
      <c r="C464">
        <v>41879101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41879105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41879117</v>
      </c>
      <c r="C465">
        <v>41879112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41879113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41879118</v>
      </c>
      <c r="C466">
        <v>41879112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41879114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41879119</v>
      </c>
      <c r="C467">
        <v>41879112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41879115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41879120</v>
      </c>
      <c r="C468">
        <v>41879112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41879116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41879128</v>
      </c>
      <c r="C469">
        <v>41879123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41879124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41879129</v>
      </c>
      <c r="C470">
        <v>41879123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41879125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41879130</v>
      </c>
      <c r="C471">
        <v>41879123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41879126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41879131</v>
      </c>
      <c r="C472">
        <v>41879123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41879127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41879138</v>
      </c>
      <c r="C473">
        <v>41879133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41879134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41879139</v>
      </c>
      <c r="C474">
        <v>41879133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41879135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41879140</v>
      </c>
      <c r="C475">
        <v>41879133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41879136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41879141</v>
      </c>
      <c r="C476">
        <v>41879133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41879137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41879157</v>
      </c>
      <c r="C477">
        <v>41879143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41879144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41879158</v>
      </c>
      <c r="C478">
        <v>41879143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41879145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41879159</v>
      </c>
      <c r="C479">
        <v>41879143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41879146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41879160</v>
      </c>
      <c r="C480">
        <v>41879143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41879147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41879161</v>
      </c>
      <c r="C481">
        <v>41879143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41879148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41879162</v>
      </c>
      <c r="C482">
        <v>41879143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41879149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41879163</v>
      </c>
      <c r="C483">
        <v>41879143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41879150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41879164</v>
      </c>
      <c r="C484">
        <v>41879143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41879151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41879165</v>
      </c>
      <c r="C485">
        <v>41879143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41879152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41879166</v>
      </c>
      <c r="C486">
        <v>41879143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41879153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41879167</v>
      </c>
      <c r="C487">
        <v>41879143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41879154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41879168</v>
      </c>
      <c r="C488">
        <v>41879143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41879155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41879169</v>
      </c>
      <c r="C489">
        <v>41879143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41879156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41879185</v>
      </c>
      <c r="C490">
        <v>41879171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41879172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41879186</v>
      </c>
      <c r="C491">
        <v>41879171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41879173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41879187</v>
      </c>
      <c r="C492">
        <v>41879171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41879174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41879188</v>
      </c>
      <c r="C493">
        <v>41879171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41879175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41879189</v>
      </c>
      <c r="C494">
        <v>41879171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41879176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41879190</v>
      </c>
      <c r="C495">
        <v>41879171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41879177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41879191</v>
      </c>
      <c r="C496">
        <v>41879171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41879178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41879192</v>
      </c>
      <c r="C497">
        <v>41879171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41879179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41879193</v>
      </c>
      <c r="C498">
        <v>41879171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41879180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41879194</v>
      </c>
      <c r="C499">
        <v>41879171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41879181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41879195</v>
      </c>
      <c r="C500">
        <v>41879171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41879182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41879196</v>
      </c>
      <c r="C501">
        <v>41879171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41879183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41879197</v>
      </c>
      <c r="C502">
        <v>41879171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41879184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41879213</v>
      </c>
      <c r="C503">
        <v>41879199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41879200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41879214</v>
      </c>
      <c r="C504">
        <v>41879199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41879201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41879215</v>
      </c>
      <c r="C505">
        <v>41879199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41879202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41879216</v>
      </c>
      <c r="C506">
        <v>41879199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41879203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41879217</v>
      </c>
      <c r="C507">
        <v>41879199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41879204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41879218</v>
      </c>
      <c r="C508">
        <v>41879199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41879205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41879219</v>
      </c>
      <c r="C509">
        <v>41879199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41879206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41879220</v>
      </c>
      <c r="C510">
        <v>41879199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41879207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41879221</v>
      </c>
      <c r="C511">
        <v>41879199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41879208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41879222</v>
      </c>
      <c r="C512">
        <v>41879199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41879209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41879223</v>
      </c>
      <c r="C513">
        <v>41879199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41879210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41879224</v>
      </c>
      <c r="C514">
        <v>41879199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41879211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41879225</v>
      </c>
      <c r="C515">
        <v>41879199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41879212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41879241</v>
      </c>
      <c r="C516">
        <v>41879227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41879228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41879242</v>
      </c>
      <c r="C517">
        <v>41879227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41879229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41879243</v>
      </c>
      <c r="C518">
        <v>41879227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41879230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41879244</v>
      </c>
      <c r="C519">
        <v>41879227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41879231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41879245</v>
      </c>
      <c r="C520">
        <v>41879227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41879232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41879246</v>
      </c>
      <c r="C521">
        <v>41879227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41879233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41879247</v>
      </c>
      <c r="C522">
        <v>41879227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41879234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41879248</v>
      </c>
      <c r="C523">
        <v>41879227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41879235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41879249</v>
      </c>
      <c r="C524">
        <v>41879227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41879236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41879250</v>
      </c>
      <c r="C525">
        <v>41879227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41879237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41879251</v>
      </c>
      <c r="C526">
        <v>41879227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41879238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41879252</v>
      </c>
      <c r="C527">
        <v>41879227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41879239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41879253</v>
      </c>
      <c r="C528">
        <v>41879227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41879240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41879261</v>
      </c>
      <c r="C529">
        <v>41879255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41879256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41879262</v>
      </c>
      <c r="C530">
        <v>41879255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41879257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41879263</v>
      </c>
      <c r="C531">
        <v>41879255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41879258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41879264</v>
      </c>
      <c r="C532">
        <v>41879255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41879259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41879265</v>
      </c>
      <c r="C533">
        <v>41879255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41879260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41879273</v>
      </c>
      <c r="C534">
        <v>41879267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41879268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41879274</v>
      </c>
      <c r="C535">
        <v>41879267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41879269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41879275</v>
      </c>
      <c r="C536">
        <v>41879267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41879270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41879276</v>
      </c>
      <c r="C537">
        <v>41879267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41879271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41879277</v>
      </c>
      <c r="C538">
        <v>41879267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41879272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41879290</v>
      </c>
      <c r="C539">
        <v>41879279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41879280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41879291</v>
      </c>
      <c r="C540">
        <v>41879279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41879281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41879292</v>
      </c>
      <c r="C541">
        <v>41879279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41879282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41879293</v>
      </c>
      <c r="C542">
        <v>41879279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41879283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41879294</v>
      </c>
      <c r="C543">
        <v>41879279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41879284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41879295</v>
      </c>
      <c r="C544">
        <v>41879279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41879285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41879296</v>
      </c>
      <c r="C545">
        <v>41879279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41879286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41879297</v>
      </c>
      <c r="C546">
        <v>41879279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41879287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41879298</v>
      </c>
      <c r="C547">
        <v>41879279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41879288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41879299</v>
      </c>
      <c r="C548">
        <v>41879279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41879289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41879312</v>
      </c>
      <c r="C549">
        <v>41879301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41879302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41879313</v>
      </c>
      <c r="C550">
        <v>41879301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41879303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41879314</v>
      </c>
      <c r="C551">
        <v>41879301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41879304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41879315</v>
      </c>
      <c r="C552">
        <v>41879301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41879305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41879316</v>
      </c>
      <c r="C553">
        <v>41879301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41879306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41879317</v>
      </c>
      <c r="C554">
        <v>41879301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41879307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41879318</v>
      </c>
      <c r="C555">
        <v>41879301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41879308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41879319</v>
      </c>
      <c r="C556">
        <v>41879301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41879309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41879320</v>
      </c>
      <c r="C557">
        <v>41879301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41879310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41879321</v>
      </c>
      <c r="C558">
        <v>41879301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41879311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41879335</v>
      </c>
      <c r="C559">
        <v>41879323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41879324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41879336</v>
      </c>
      <c r="C560">
        <v>41879323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41879325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41879337</v>
      </c>
      <c r="C561">
        <v>41879323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41879326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41879338</v>
      </c>
      <c r="C562">
        <v>41879323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41879327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41879339</v>
      </c>
      <c r="C563">
        <v>41879323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41879328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41879340</v>
      </c>
      <c r="C564">
        <v>41879323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41879329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41879341</v>
      </c>
      <c r="C565">
        <v>41879323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41879330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41879342</v>
      </c>
      <c r="C566">
        <v>41879323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41879331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41879343</v>
      </c>
      <c r="C567">
        <v>41879323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41879332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41879344</v>
      </c>
      <c r="C568">
        <v>41879323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41879333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41879345</v>
      </c>
      <c r="C569">
        <v>41879323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41879334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41879359</v>
      </c>
      <c r="C570">
        <v>41879347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41879348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41879360</v>
      </c>
      <c r="C571">
        <v>41879347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41879349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41879361</v>
      </c>
      <c r="C572">
        <v>41879347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41879350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41879362</v>
      </c>
      <c r="C573">
        <v>41879347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41879351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41879363</v>
      </c>
      <c r="C574">
        <v>41879347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41879352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41879364</v>
      </c>
      <c r="C575">
        <v>41879347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41879353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41879365</v>
      </c>
      <c r="C576">
        <v>41879347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41879354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41879366</v>
      </c>
      <c r="C577">
        <v>41879347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41879355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41879367</v>
      </c>
      <c r="C578">
        <v>41879347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41879356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41879368</v>
      </c>
      <c r="C579">
        <v>41879347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41879357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41879369</v>
      </c>
      <c r="C580">
        <v>41879347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41879358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41879383</v>
      </c>
      <c r="C581">
        <v>41879371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41879372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41879384</v>
      </c>
      <c r="C582">
        <v>41879371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41879373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41879385</v>
      </c>
      <c r="C583">
        <v>41879371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41879374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41879386</v>
      </c>
      <c r="C584">
        <v>41879371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41879375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41879387</v>
      </c>
      <c r="C585">
        <v>41879371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41879376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41879388</v>
      </c>
      <c r="C586">
        <v>41879371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41879377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41879389</v>
      </c>
      <c r="C587">
        <v>41879371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41879378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41879390</v>
      </c>
      <c r="C588">
        <v>41879371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41879379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41879391</v>
      </c>
      <c r="C589">
        <v>41879371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41879380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41879392</v>
      </c>
      <c r="C590">
        <v>41879371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41879381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41879393</v>
      </c>
      <c r="C591">
        <v>41879371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41879382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41879408</v>
      </c>
      <c r="C592">
        <v>41879395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41879396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41879409</v>
      </c>
      <c r="C593">
        <v>41879395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41879397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41879410</v>
      </c>
      <c r="C594">
        <v>41879395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41879398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41879411</v>
      </c>
      <c r="C595">
        <v>41879395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41879399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41879412</v>
      </c>
      <c r="C596">
        <v>41879395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41879400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41879413</v>
      </c>
      <c r="C597">
        <v>41879395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41879401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41879414</v>
      </c>
      <c r="C598">
        <v>41879395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41879402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41879415</v>
      </c>
      <c r="C599">
        <v>41879395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41879403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41879416</v>
      </c>
      <c r="C600">
        <v>41879395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41879404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41879417</v>
      </c>
      <c r="C601">
        <v>41879395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41879405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41879418</v>
      </c>
      <c r="C602">
        <v>41879395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41879406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41879419</v>
      </c>
      <c r="C603">
        <v>41879395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41879407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41879425</v>
      </c>
      <c r="C604">
        <v>41879421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41879422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41879426</v>
      </c>
      <c r="C605">
        <v>41879421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41879423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41879427</v>
      </c>
      <c r="C606">
        <v>41879421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41879424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41879433</v>
      </c>
      <c r="C607">
        <v>41879429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41879430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41879434</v>
      </c>
      <c r="C608">
        <v>41879429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41879431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41879435</v>
      </c>
      <c r="C609">
        <v>41879429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41879432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41879449</v>
      </c>
      <c r="C610">
        <v>41879437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41879438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41879450</v>
      </c>
      <c r="C611">
        <v>41879437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41879439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41879451</v>
      </c>
      <c r="C612">
        <v>41879437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41879440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41879452</v>
      </c>
      <c r="C613">
        <v>41879437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41879441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41879453</v>
      </c>
      <c r="C614">
        <v>41879437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41879442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41879454</v>
      </c>
      <c r="C615">
        <v>41879437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41879443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41879455</v>
      </c>
      <c r="C616">
        <v>41879437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41879444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41879456</v>
      </c>
      <c r="C617">
        <v>41879437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41879445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41879457</v>
      </c>
      <c r="C618">
        <v>41879437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41879446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41879458</v>
      </c>
      <c r="C619">
        <v>41879437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41879447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41879459</v>
      </c>
      <c r="C620">
        <v>41879437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41879448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41879473</v>
      </c>
      <c r="C621">
        <v>41879461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41879462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41879474</v>
      </c>
      <c r="C622">
        <v>41879461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41879463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41879475</v>
      </c>
      <c r="C623">
        <v>41879461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41879464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41879476</v>
      </c>
      <c r="C624">
        <v>41879461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41879465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41879477</v>
      </c>
      <c r="C625">
        <v>41879461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41879466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41879478</v>
      </c>
      <c r="C626">
        <v>41879461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41879467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41879479</v>
      </c>
      <c r="C627">
        <v>41879461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41879468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41879480</v>
      </c>
      <c r="C628">
        <v>41879461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41879469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41879481</v>
      </c>
      <c r="C629">
        <v>41879461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41879470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41879482</v>
      </c>
      <c r="C630">
        <v>41879461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41879471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41879483</v>
      </c>
      <c r="C631">
        <v>41879461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41879472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41879492</v>
      </c>
      <c r="C632">
        <v>41879485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41879486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41879493</v>
      </c>
      <c r="C633">
        <v>41879485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41879487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41879494</v>
      </c>
      <c r="C634">
        <v>41879485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41879488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41879495</v>
      </c>
      <c r="C635">
        <v>41879485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41879489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41879496</v>
      </c>
      <c r="C636">
        <v>41879485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41879490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41879497</v>
      </c>
      <c r="C637">
        <v>41879485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41879491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41879506</v>
      </c>
      <c r="C638">
        <v>41879499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41879500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41879507</v>
      </c>
      <c r="C639">
        <v>41879499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41879501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41879508</v>
      </c>
      <c r="C640">
        <v>41879499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41879502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41879509</v>
      </c>
      <c r="C641">
        <v>41879499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41879503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41879510</v>
      </c>
      <c r="C642">
        <v>41879499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41879504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41879511</v>
      </c>
      <c r="C643">
        <v>41879499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41879505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41879523</v>
      </c>
      <c r="C644">
        <v>41879513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41879514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41879524</v>
      </c>
      <c r="C645">
        <v>41879513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41879515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41879525</v>
      </c>
      <c r="C646">
        <v>41879513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41879516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41879526</v>
      </c>
      <c r="C647">
        <v>41879513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41879517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41879527</v>
      </c>
      <c r="C648">
        <v>41879513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41879518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41879528</v>
      </c>
      <c r="C649">
        <v>41879513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41879519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41879529</v>
      </c>
      <c r="C650">
        <v>41879513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41879520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41879530</v>
      </c>
      <c r="C651">
        <v>41879513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41879521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41879531</v>
      </c>
      <c r="C652">
        <v>41879513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41879522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41879543</v>
      </c>
      <c r="C653">
        <v>41879533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41879534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41879544</v>
      </c>
      <c r="C654">
        <v>41879533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41879535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41879545</v>
      </c>
      <c r="C655">
        <v>41879533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41879536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41879546</v>
      </c>
      <c r="C656">
        <v>41879533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41879537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41879547</v>
      </c>
      <c r="C657">
        <v>41879533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41879538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41879548</v>
      </c>
      <c r="C658">
        <v>41879533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41879539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41879549</v>
      </c>
      <c r="C659">
        <v>41879533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41879540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41879550</v>
      </c>
      <c r="C660">
        <v>41879533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41879541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41879551</v>
      </c>
      <c r="C661">
        <v>41879533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41879542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41879560</v>
      </c>
      <c r="C662">
        <v>41879553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41879554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41879561</v>
      </c>
      <c r="C663">
        <v>41879553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41879555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41879562</v>
      </c>
      <c r="C664">
        <v>41879553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41879556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41879563</v>
      </c>
      <c r="C665">
        <v>41879553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41879557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41879564</v>
      </c>
      <c r="C666">
        <v>41879553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41879558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41879565</v>
      </c>
      <c r="C667">
        <v>41879553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41879559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41879574</v>
      </c>
      <c r="C668">
        <v>41879567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41879568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41879575</v>
      </c>
      <c r="C669">
        <v>41879567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41879569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41879576</v>
      </c>
      <c r="C670">
        <v>41879567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41879570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41879577</v>
      </c>
      <c r="C671">
        <v>41879567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41879571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41879578</v>
      </c>
      <c r="C672">
        <v>41879567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41879572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41879579</v>
      </c>
      <c r="C673">
        <v>41879567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41879573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41879595</v>
      </c>
      <c r="C674">
        <v>41879581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41879582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41879596</v>
      </c>
      <c r="C675">
        <v>41879581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41879583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41879597</v>
      </c>
      <c r="C676">
        <v>41879581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41879584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41879598</v>
      </c>
      <c r="C677">
        <v>41879581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41879585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41879599</v>
      </c>
      <c r="C678">
        <v>41879581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41879586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41879600</v>
      </c>
      <c r="C679">
        <v>41879581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41879587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41879601</v>
      </c>
      <c r="C680">
        <v>41879581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41879588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41879602</v>
      </c>
      <c r="C681">
        <v>41879581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41879589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41879603</v>
      </c>
      <c r="C682">
        <v>41879581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41879590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41879604</v>
      </c>
      <c r="C683">
        <v>41879581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41879591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41879605</v>
      </c>
      <c r="C684">
        <v>41879581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41879592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41879606</v>
      </c>
      <c r="C685">
        <v>41879581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41879593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41879607</v>
      </c>
      <c r="C686">
        <v>41879581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41879594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41879623</v>
      </c>
      <c r="C687">
        <v>41879609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41879610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41879624</v>
      </c>
      <c r="C688">
        <v>41879609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41879611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41879625</v>
      </c>
      <c r="C689">
        <v>41879609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41879612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41879626</v>
      </c>
      <c r="C690">
        <v>41879609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41879613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41879627</v>
      </c>
      <c r="C691">
        <v>41879609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41879614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41879628</v>
      </c>
      <c r="C692">
        <v>41879609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41879615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41879629</v>
      </c>
      <c r="C693">
        <v>41879609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41879616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41879630</v>
      </c>
      <c r="C694">
        <v>41879609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41879617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41879631</v>
      </c>
      <c r="C695">
        <v>41879609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41879618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41879632</v>
      </c>
      <c r="C696">
        <v>41879609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41879619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41879633</v>
      </c>
      <c r="C697">
        <v>41879609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41879620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41879634</v>
      </c>
      <c r="C698">
        <v>41879609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41879621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41879635</v>
      </c>
      <c r="C699">
        <v>41879609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41879622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41879649</v>
      </c>
      <c r="C700">
        <v>41879637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41879638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41879650</v>
      </c>
      <c r="C701">
        <v>41879637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41879639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41879651</v>
      </c>
      <c r="C702">
        <v>41879637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41879640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41879652</v>
      </c>
      <c r="C703">
        <v>41879637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41879641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41879653</v>
      </c>
      <c r="C704">
        <v>41879637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41879642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41879654</v>
      </c>
      <c r="C705">
        <v>41879637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41879643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41879655</v>
      </c>
      <c r="C706">
        <v>41879637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41879644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41879656</v>
      </c>
      <c r="C707">
        <v>41879637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41879645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41879657</v>
      </c>
      <c r="C708">
        <v>41879637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41879646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41879658</v>
      </c>
      <c r="C709">
        <v>41879637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41879647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41879659</v>
      </c>
      <c r="C710">
        <v>41879637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41879648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41879673</v>
      </c>
      <c r="C711">
        <v>41879661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41879662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41879674</v>
      </c>
      <c r="C712">
        <v>41879661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41879663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41879675</v>
      </c>
      <c r="C713">
        <v>41879661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41879664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41879676</v>
      </c>
      <c r="C714">
        <v>41879661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41879665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41879677</v>
      </c>
      <c r="C715">
        <v>41879661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41879666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41879678</v>
      </c>
      <c r="C716">
        <v>41879661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41879667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41879679</v>
      </c>
      <c r="C717">
        <v>41879661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41879668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41879680</v>
      </c>
      <c r="C718">
        <v>41879661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41879669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41879681</v>
      </c>
      <c r="C719">
        <v>41879661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41879670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41879682</v>
      </c>
      <c r="C720">
        <v>41879661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41879671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41879683</v>
      </c>
      <c r="C721">
        <v>41879661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41879672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41879692</v>
      </c>
      <c r="C722">
        <v>41879685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41879686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41879693</v>
      </c>
      <c r="C723">
        <v>41879685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41879687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41879694</v>
      </c>
      <c r="C724">
        <v>41879685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41879688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41879695</v>
      </c>
      <c r="C725">
        <v>41879685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41879689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41879696</v>
      </c>
      <c r="C726">
        <v>41879685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41879690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41879697</v>
      </c>
      <c r="C727">
        <v>41879685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41879691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41879706</v>
      </c>
      <c r="C728">
        <v>41879699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41879700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41879707</v>
      </c>
      <c r="C729">
        <v>41879699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41879701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41879708</v>
      </c>
      <c r="C730">
        <v>41879699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41879702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41879709</v>
      </c>
      <c r="C731">
        <v>41879699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41879703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41879710</v>
      </c>
      <c r="C732">
        <v>41879699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41879704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41879711</v>
      </c>
      <c r="C733">
        <v>41879699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41879705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41879720</v>
      </c>
      <c r="C734">
        <v>41879713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41879714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41879721</v>
      </c>
      <c r="C735">
        <v>41879713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41879715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41879722</v>
      </c>
      <c r="C736">
        <v>41879713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41879716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41879723</v>
      </c>
      <c r="C737">
        <v>41879713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41879717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41879724</v>
      </c>
      <c r="C738">
        <v>41879713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41879718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41879725</v>
      </c>
      <c r="C739">
        <v>41879713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41879719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41879734</v>
      </c>
      <c r="C740">
        <v>41879727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41879728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41879735</v>
      </c>
      <c r="C741">
        <v>41879727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41879729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41879736</v>
      </c>
      <c r="C742">
        <v>41879727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41879730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41879737</v>
      </c>
      <c r="C743">
        <v>41879727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41879731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41879738</v>
      </c>
      <c r="C744">
        <v>41879727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41879732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41879739</v>
      </c>
      <c r="C745">
        <v>41879727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41879733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41889438</v>
      </c>
      <c r="C746">
        <v>41889437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41889438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41889439</v>
      </c>
      <c r="C747">
        <v>41889437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41889439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41889440</v>
      </c>
      <c r="C748">
        <v>41889437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41889440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41889442</v>
      </c>
      <c r="C749">
        <v>41889441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41889442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41889443</v>
      </c>
      <c r="C750">
        <v>41889441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41889443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41889445</v>
      </c>
      <c r="C751">
        <v>41889444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41889445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41889446</v>
      </c>
      <c r="C752">
        <v>41889444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41889446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41889448</v>
      </c>
      <c r="C753">
        <v>41889447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41889448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41889449</v>
      </c>
      <c r="C754">
        <v>41889447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41889449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41889450</v>
      </c>
      <c r="C755">
        <v>41889447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41889450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41889452</v>
      </c>
      <c r="C756">
        <v>41889451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41889452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41889453</v>
      </c>
      <c r="C757">
        <v>41889451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41889453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41889455</v>
      </c>
      <c r="C758">
        <v>41889454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41889455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41889456</v>
      </c>
      <c r="C759">
        <v>41889454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41889456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41889457</v>
      </c>
      <c r="C760">
        <v>41889454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41889457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41889459</v>
      </c>
      <c r="C761">
        <v>41889458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41889459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41889460</v>
      </c>
      <c r="C762">
        <v>41889458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41889460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41889462</v>
      </c>
      <c r="C763">
        <v>41889461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41889462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41889463</v>
      </c>
      <c r="C764">
        <v>41889461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41889463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41889465</v>
      </c>
      <c r="C765">
        <v>41889464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41889465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41889466</v>
      </c>
      <c r="C766">
        <v>41889464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41889466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41889468</v>
      </c>
      <c r="C767">
        <v>41889467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41889468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41889469</v>
      </c>
      <c r="C768">
        <v>41889467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41889469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41889471</v>
      </c>
      <c r="C769">
        <v>41889470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41889471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41889472</v>
      </c>
      <c r="C770">
        <v>41889470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41889472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41889474</v>
      </c>
      <c r="C771">
        <v>41889473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41889474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41889475</v>
      </c>
      <c r="C772">
        <v>41889473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41889475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41889477</v>
      </c>
      <c r="C773">
        <v>41889476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41889477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41889478</v>
      </c>
      <c r="C774">
        <v>41889476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41889478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41889482</v>
      </c>
      <c r="C775">
        <v>41889479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41889482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41889483</v>
      </c>
      <c r="C776">
        <v>41889479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41889483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41889485</v>
      </c>
      <c r="C777">
        <v>41889484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41889485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41889486</v>
      </c>
      <c r="C778">
        <v>41889484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41889486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41889488</v>
      </c>
      <c r="C779">
        <v>41889487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41889488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41889489</v>
      </c>
      <c r="C780">
        <v>41889487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41889489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41889491</v>
      </c>
      <c r="C781">
        <v>41889490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41889491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41889492</v>
      </c>
      <c r="C782">
        <v>41889490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41889492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41889494</v>
      </c>
      <c r="C783">
        <v>41889493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41889494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41889495</v>
      </c>
      <c r="C784">
        <v>41889493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41889495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41889497</v>
      </c>
      <c r="C785">
        <v>41889496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41889497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41889498</v>
      </c>
      <c r="C786">
        <v>41889496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41889498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41889500</v>
      </c>
      <c r="C787">
        <v>41889499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41889500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41889501</v>
      </c>
      <c r="C788">
        <v>41889499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41889501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41889503</v>
      </c>
      <c r="C789">
        <v>41889502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41889503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41889504</v>
      </c>
      <c r="C790">
        <v>41889502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41889504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41889506</v>
      </c>
      <c r="C791">
        <v>41889505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41889506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41889507</v>
      </c>
      <c r="C792">
        <v>41889505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41889507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41889509</v>
      </c>
      <c r="C793">
        <v>41889508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41889509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41889510</v>
      </c>
      <c r="C794">
        <v>41889508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41889510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41889512</v>
      </c>
      <c r="C795">
        <v>41889511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41889512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41889513</v>
      </c>
      <c r="C796">
        <v>41889511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41889513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41889515</v>
      </c>
      <c r="C797">
        <v>41889514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41889515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41889516</v>
      </c>
      <c r="C798">
        <v>41889514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41889516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41889518</v>
      </c>
      <c r="C799">
        <v>41889517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41889518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41889519</v>
      </c>
      <c r="C800">
        <v>41889517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41889519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41889521</v>
      </c>
      <c r="C801">
        <v>41889520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41889521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41889522</v>
      </c>
      <c r="C802">
        <v>41889520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41889522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41889524</v>
      </c>
      <c r="C803">
        <v>41889523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41889524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41889525</v>
      </c>
      <c r="C804">
        <v>41889523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41889525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41889527</v>
      </c>
      <c r="C805">
        <v>41889526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41889527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41889529</v>
      </c>
      <c r="C806">
        <v>41889528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41889529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41889531</v>
      </c>
      <c r="C807">
        <v>41889530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41889531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41889533</v>
      </c>
      <c r="C808">
        <v>41889532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41889533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41889534</v>
      </c>
      <c r="C809">
        <v>41889532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41889534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41889536</v>
      </c>
      <c r="C810">
        <v>41889535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41889536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41889537</v>
      </c>
      <c r="C811">
        <v>41889535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41889537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41889539</v>
      </c>
      <c r="C812">
        <v>41889538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41889539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41889540</v>
      </c>
      <c r="C813">
        <v>41889538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41889540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41889542</v>
      </c>
      <c r="C814">
        <v>41889541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41889542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41889543</v>
      </c>
      <c r="C815">
        <v>41889541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41889543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41889545</v>
      </c>
      <c r="C816">
        <v>41889544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41889545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41889546</v>
      </c>
      <c r="C817">
        <v>41889544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41889546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41889548</v>
      </c>
      <c r="C818">
        <v>41889547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41889548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41889549</v>
      </c>
      <c r="C819">
        <v>41889547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41889549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41889550</v>
      </c>
      <c r="C820">
        <v>41889547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41889550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41889551</v>
      </c>
      <c r="C821">
        <v>41889547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41889551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41889553</v>
      </c>
      <c r="C822">
        <v>41889552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41889553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41889554</v>
      </c>
      <c r="C823">
        <v>41889552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41889554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41889555</v>
      </c>
      <c r="C824">
        <v>41889552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41889555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41889556</v>
      </c>
      <c r="C825">
        <v>41889552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41889556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2024-02-24T08:41:56Z</dcterms:created>
  <dcterms:modified xsi:type="dcterms:W3CDTF">2024-02-28T07:06:13Z</dcterms:modified>
</cp:coreProperties>
</file>